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D\2023\Отчети\Годишен отчет_2023\2023_39-10_Ready\Готови\"/>
    </mc:Choice>
  </mc:AlternateContent>
  <bookViews>
    <workbookView xWindow="0" yWindow="0" windowWidth="24000" windowHeight="9600" firstSheet="4" activeTab="4"/>
  </bookViews>
  <sheets>
    <sheet name="2021" sheetId="2" state="hidden" r:id="rId1"/>
    <sheet name="Таблица 1 2023" sheetId="1" state="hidden" r:id="rId2"/>
    <sheet name="2022" sheetId="3" state="hidden" r:id="rId3"/>
    <sheet name="2023" sheetId="4" state="hidden" r:id="rId4"/>
    <sheet name="Таблица 1" sheetId="6" r:id="rId5"/>
    <sheet name="Sheet2" sheetId="5" state="hidden" r:id="rId6"/>
  </sheets>
  <definedNames>
    <definedName name="_xlnm._FilterDatabase" localSheetId="0" hidden="1">'2021'!$A$3:$R$32</definedName>
    <definedName name="_xlnm.Print_Area" localSheetId="0">'2021'!$A$1:$L$33</definedName>
    <definedName name="_xlnm.Print_Area" localSheetId="4">'Таблица 1'!$A$1:$BD$32</definedName>
    <definedName name="_xlnm.Print_Titles" localSheetId="4">'Таблица 1'!$A:$B,'Таблица 1'!$1:$2</definedName>
    <definedName name="_xlnm.Print_Titles" localSheetId="1">'Таблица 1 2023'!$A:$B,'Таблица 1 2023'!$1:$2</definedName>
  </definedNames>
  <calcPr calcId="162913"/>
</workbook>
</file>

<file path=xl/calcChain.xml><?xml version="1.0" encoding="utf-8"?>
<calcChain xmlns="http://schemas.openxmlformats.org/spreadsheetml/2006/main">
  <c r="AC31" i="6" l="1"/>
  <c r="AB31" i="6"/>
  <c r="AA31" i="6"/>
  <c r="AC30" i="6"/>
  <c r="AB30" i="6"/>
  <c r="AA30" i="6"/>
  <c r="AC29" i="6"/>
  <c r="AB29" i="6"/>
  <c r="AA29" i="6"/>
  <c r="AC28" i="6"/>
  <c r="AB28" i="6"/>
  <c r="AA28" i="6"/>
  <c r="AC27" i="6"/>
  <c r="AB27" i="6"/>
  <c r="AA27" i="6"/>
  <c r="AC26" i="6"/>
  <c r="AB26" i="6"/>
  <c r="AA26" i="6"/>
  <c r="AC25" i="6"/>
  <c r="AB25" i="6"/>
  <c r="AA25" i="6"/>
  <c r="AC24" i="6"/>
  <c r="AB24" i="6"/>
  <c r="AA24" i="6"/>
  <c r="AC23" i="6"/>
  <c r="AB23" i="6"/>
  <c r="AA23" i="6"/>
  <c r="AC22" i="6"/>
  <c r="AB22" i="6"/>
  <c r="AA22" i="6"/>
  <c r="AC21" i="6"/>
  <c r="AB21" i="6"/>
  <c r="AA21" i="6"/>
  <c r="AC20" i="6"/>
  <c r="AB20" i="6"/>
  <c r="AA20" i="6"/>
  <c r="AC19" i="6"/>
  <c r="AB19" i="6"/>
  <c r="AA19" i="6"/>
  <c r="AC18" i="6"/>
  <c r="AB18" i="6"/>
  <c r="AA18" i="6"/>
  <c r="AC17" i="6"/>
  <c r="AB17" i="6"/>
  <c r="AA17" i="6"/>
  <c r="AC16" i="6"/>
  <c r="AB16" i="6"/>
  <c r="AA16" i="6"/>
  <c r="AC15" i="6"/>
  <c r="AB15" i="6"/>
  <c r="AA15" i="6"/>
  <c r="AC14" i="6"/>
  <c r="AB14" i="6"/>
  <c r="AA14" i="6"/>
  <c r="AC13" i="6"/>
  <c r="AB13" i="6"/>
  <c r="AA13" i="6"/>
  <c r="AC12" i="6"/>
  <c r="AB12" i="6"/>
  <c r="AA12" i="6"/>
  <c r="AC11" i="6"/>
  <c r="AB11" i="6"/>
  <c r="AA11" i="6"/>
  <c r="AA3" i="6" s="1"/>
  <c r="AC10" i="6"/>
  <c r="AB10" i="6"/>
  <c r="AA10" i="6"/>
  <c r="AC9" i="6"/>
  <c r="AB9" i="6"/>
  <c r="AA9" i="6"/>
  <c r="AC8" i="6"/>
  <c r="AB8" i="6"/>
  <c r="AB3" i="6" s="1"/>
  <c r="AA8" i="6"/>
  <c r="AC7" i="6"/>
  <c r="AB7" i="6"/>
  <c r="AA7" i="6"/>
  <c r="AC6" i="6"/>
  <c r="AB6" i="6"/>
  <c r="AA6" i="6"/>
  <c r="AC5" i="6"/>
  <c r="AB5" i="6"/>
  <c r="AA5" i="6"/>
  <c r="AC4" i="6"/>
  <c r="AB4" i="6"/>
  <c r="AA4" i="6"/>
  <c r="Z3" i="6"/>
  <c r="Y3" i="6"/>
  <c r="X3" i="6"/>
  <c r="W3" i="6"/>
  <c r="V3" i="6"/>
  <c r="U3" i="6"/>
  <c r="T3" i="6"/>
  <c r="S3" i="6"/>
  <c r="R3" i="6"/>
  <c r="Q3" i="6"/>
  <c r="P3" i="6"/>
  <c r="O3" i="6"/>
  <c r="N3" i="6"/>
  <c r="M3" i="6"/>
  <c r="L3" i="6"/>
  <c r="K3" i="6"/>
  <c r="J3" i="6"/>
  <c r="I3" i="6"/>
  <c r="H3" i="6"/>
  <c r="G3" i="6"/>
  <c r="F3" i="6"/>
  <c r="E3" i="6"/>
  <c r="D3" i="6"/>
  <c r="AC3" i="6" s="1"/>
  <c r="C3" i="6"/>
  <c r="BD31" i="6"/>
  <c r="BC31" i="6"/>
  <c r="BB31" i="6"/>
  <c r="BD30" i="6"/>
  <c r="BC30" i="6"/>
  <c r="BB30" i="6"/>
  <c r="BD29" i="6"/>
  <c r="BC29" i="6"/>
  <c r="BB29" i="6"/>
  <c r="BD28" i="6"/>
  <c r="BC28" i="6"/>
  <c r="BB28" i="6"/>
  <c r="BD27" i="6"/>
  <c r="BC27" i="6"/>
  <c r="BB27" i="6"/>
  <c r="BD26" i="6"/>
  <c r="BC26" i="6"/>
  <c r="BB26" i="6"/>
  <c r="BD25" i="6"/>
  <c r="BC25" i="6"/>
  <c r="BB25" i="6"/>
  <c r="BD24" i="6"/>
  <c r="BC24" i="6"/>
  <c r="BB24" i="6"/>
  <c r="BD23" i="6"/>
  <c r="BC23" i="6"/>
  <c r="BB23" i="6"/>
  <c r="BD22" i="6"/>
  <c r="BC22" i="6"/>
  <c r="BB22" i="6"/>
  <c r="BD21" i="6"/>
  <c r="BC21" i="6"/>
  <c r="BB21" i="6"/>
  <c r="BD20" i="6"/>
  <c r="BC20" i="6"/>
  <c r="BB20" i="6"/>
  <c r="BD19" i="6"/>
  <c r="BC19" i="6"/>
  <c r="BB19" i="6"/>
  <c r="BD18" i="6"/>
  <c r="BC18" i="6"/>
  <c r="BB18" i="6"/>
  <c r="BD17" i="6"/>
  <c r="BC17" i="6"/>
  <c r="BB17" i="6"/>
  <c r="BD16" i="6"/>
  <c r="BC16" i="6"/>
  <c r="BB16" i="6"/>
  <c r="BD15" i="6"/>
  <c r="BC15" i="6"/>
  <c r="BB15" i="6"/>
  <c r="BD14" i="6"/>
  <c r="BC14" i="6"/>
  <c r="BB14" i="6"/>
  <c r="BD13" i="6"/>
  <c r="BC13" i="6"/>
  <c r="BB13" i="6"/>
  <c r="BD12" i="6"/>
  <c r="BC12" i="6"/>
  <c r="BB12" i="6"/>
  <c r="BD11" i="6"/>
  <c r="BC11" i="6"/>
  <c r="BB11" i="6"/>
  <c r="BD10" i="6"/>
  <c r="BC10" i="6"/>
  <c r="BB10" i="6"/>
  <c r="BD9" i="6"/>
  <c r="BC9" i="6"/>
  <c r="BB9" i="6"/>
  <c r="BD8" i="6"/>
  <c r="BC8" i="6"/>
  <c r="BB8" i="6"/>
  <c r="BD7" i="6"/>
  <c r="BC7" i="6"/>
  <c r="BB7" i="6"/>
  <c r="BD6" i="6"/>
  <c r="BC6" i="6"/>
  <c r="BB6" i="6"/>
  <c r="BD5" i="6"/>
  <c r="BC5" i="6"/>
  <c r="BB5" i="6"/>
  <c r="BD4" i="6"/>
  <c r="BC4" i="6"/>
  <c r="BB4" i="6"/>
  <c r="BA3" i="6"/>
  <c r="AZ3" i="6"/>
  <c r="AY3" i="6"/>
  <c r="AX3" i="6"/>
  <c r="AW3" i="6"/>
  <c r="AV3" i="6"/>
  <c r="AU3" i="6"/>
  <c r="AT3" i="6"/>
  <c r="AS3" i="6"/>
  <c r="AR3" i="6"/>
  <c r="AQ3" i="6"/>
  <c r="AP3" i="6"/>
  <c r="AO3" i="6"/>
  <c r="AN3" i="6"/>
  <c r="AM3" i="6"/>
  <c r="AL3" i="6"/>
  <c r="AK3" i="6"/>
  <c r="AJ3" i="6"/>
  <c r="AI3" i="6"/>
  <c r="AH3" i="6"/>
  <c r="AG3" i="6"/>
  <c r="AF3" i="6"/>
  <c r="AE3" i="6"/>
  <c r="BD3" i="6" s="1"/>
  <c r="AD3" i="6"/>
  <c r="BB3" i="6" l="1"/>
  <c r="BC3" i="6"/>
  <c r="O24" i="5" l="1"/>
  <c r="N24" i="5"/>
  <c r="M24" i="5"/>
  <c r="L24" i="5"/>
  <c r="C1" i="5"/>
  <c r="D1" i="5"/>
  <c r="E1" i="5"/>
  <c r="F1" i="5"/>
  <c r="G1" i="5"/>
  <c r="H1" i="5"/>
  <c r="I1" i="5"/>
  <c r="J1" i="5"/>
  <c r="K1" i="5"/>
  <c r="L1" i="5"/>
  <c r="M1" i="5"/>
  <c r="N1" i="5"/>
  <c r="O1" i="5"/>
  <c r="P1" i="5"/>
  <c r="Q1" i="5"/>
  <c r="R1" i="5"/>
  <c r="S1" i="5"/>
  <c r="T1" i="5"/>
  <c r="U1" i="5"/>
  <c r="V1" i="5"/>
  <c r="W1" i="5"/>
  <c r="X1" i="5"/>
  <c r="Y1" i="5"/>
  <c r="B1" i="5"/>
  <c r="AB32" i="4"/>
  <c r="AA32" i="4"/>
  <c r="AC32" i="4" s="1"/>
  <c r="AB31" i="4"/>
  <c r="AA31" i="4"/>
  <c r="AC31" i="4" s="1"/>
  <c r="AB30" i="4"/>
  <c r="AA30" i="4"/>
  <c r="AC30" i="4" s="1"/>
  <c r="AB29" i="4"/>
  <c r="AA29" i="4"/>
  <c r="AC29" i="4" s="1"/>
  <c r="AB28" i="4"/>
  <c r="AA28" i="4"/>
  <c r="AC28" i="4" s="1"/>
  <c r="AB27" i="4"/>
  <c r="AA27" i="4"/>
  <c r="AC27" i="4" s="1"/>
  <c r="AB26" i="4"/>
  <c r="AA26" i="4"/>
  <c r="AC26" i="4" s="1"/>
  <c r="AB25" i="4"/>
  <c r="AA25" i="4"/>
  <c r="AC25" i="4" s="1"/>
  <c r="AB24" i="4"/>
  <c r="AA24" i="4"/>
  <c r="AC24" i="4" s="1"/>
  <c r="AB23" i="4"/>
  <c r="AA23" i="4"/>
  <c r="AC23" i="4" s="1"/>
  <c r="AC22" i="4"/>
  <c r="AB22" i="4"/>
  <c r="AA22" i="4"/>
  <c r="AB21" i="4"/>
  <c r="AA21" i="4"/>
  <c r="AC21" i="4" s="1"/>
  <c r="AB20" i="4"/>
  <c r="AA20" i="4"/>
  <c r="AC20" i="4" s="1"/>
  <c r="AC19" i="4"/>
  <c r="AB19" i="4"/>
  <c r="AA19" i="4"/>
  <c r="AB18" i="4"/>
  <c r="AA18" i="4"/>
  <c r="AC18" i="4" s="1"/>
  <c r="AB17" i="4"/>
  <c r="AA17" i="4"/>
  <c r="AC17" i="4" s="1"/>
  <c r="AB16" i="4"/>
  <c r="AA16" i="4"/>
  <c r="AC16" i="4" s="1"/>
  <c r="AB15" i="4"/>
  <c r="AA15" i="4"/>
  <c r="AC15" i="4" s="1"/>
  <c r="AB14" i="4"/>
  <c r="AA14" i="4"/>
  <c r="AC14" i="4" s="1"/>
  <c r="AB13" i="4"/>
  <c r="AA13" i="4"/>
  <c r="AC13" i="4" s="1"/>
  <c r="AB12" i="4"/>
  <c r="AA12" i="4"/>
  <c r="AC12" i="4" s="1"/>
  <c r="AB11" i="4"/>
  <c r="AA11" i="4"/>
  <c r="AC11" i="4" s="1"/>
  <c r="AB10" i="4"/>
  <c r="AA10" i="4"/>
  <c r="AC10" i="4" s="1"/>
  <c r="AB9" i="4"/>
  <c r="AA9" i="4"/>
  <c r="AB8" i="4"/>
  <c r="AA8" i="4"/>
  <c r="AC8" i="4" s="1"/>
  <c r="AB7" i="4"/>
  <c r="AA7" i="4"/>
  <c r="AC7" i="4" s="1"/>
  <c r="AB6" i="4"/>
  <c r="AA6" i="4"/>
  <c r="AC6" i="4" s="1"/>
  <c r="AB5" i="4"/>
  <c r="AA5" i="4"/>
  <c r="AC5" i="4" s="1"/>
  <c r="Z4" i="4"/>
  <c r="Y4" i="4"/>
  <c r="X4" i="4"/>
  <c r="W4" i="4"/>
  <c r="V4" i="4"/>
  <c r="U4" i="4"/>
  <c r="T4" i="4"/>
  <c r="S4" i="4"/>
  <c r="R4" i="4"/>
  <c r="Q4" i="4"/>
  <c r="P4" i="4"/>
  <c r="O4" i="4"/>
  <c r="N4" i="4"/>
  <c r="M4" i="4"/>
  <c r="L4" i="4"/>
  <c r="K4" i="4"/>
  <c r="J4" i="4"/>
  <c r="I4" i="4"/>
  <c r="H4" i="4"/>
  <c r="G4" i="4"/>
  <c r="F4" i="4"/>
  <c r="E4" i="4"/>
  <c r="D4" i="4"/>
  <c r="C4" i="4"/>
  <c r="AA4" i="4" l="1"/>
  <c r="AC4" i="4" s="1"/>
  <c r="AB4" i="4"/>
  <c r="AA1" i="5"/>
  <c r="Z1" i="5"/>
  <c r="AC9" i="4"/>
  <c r="AN4" i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6" i="1"/>
  <c r="M27" i="1"/>
  <c r="M28" i="1"/>
  <c r="M29" i="1"/>
  <c r="M30" i="1"/>
  <c r="M31" i="1"/>
  <c r="L31" i="1"/>
  <c r="I31" i="1"/>
  <c r="G31" i="1"/>
  <c r="E31" i="1"/>
  <c r="C31" i="1"/>
  <c r="L30" i="1"/>
  <c r="I30" i="1"/>
  <c r="G30" i="1"/>
  <c r="E30" i="1"/>
  <c r="C30" i="1"/>
  <c r="K30" i="1" s="1"/>
  <c r="L29" i="1"/>
  <c r="I29" i="1"/>
  <c r="G29" i="1"/>
  <c r="E29" i="1"/>
  <c r="C29" i="1"/>
  <c r="L28" i="1"/>
  <c r="I28" i="1"/>
  <c r="G28" i="1"/>
  <c r="E28" i="1"/>
  <c r="C28" i="1"/>
  <c r="L27" i="1"/>
  <c r="I27" i="1"/>
  <c r="G27" i="1"/>
  <c r="E27" i="1"/>
  <c r="C27" i="1"/>
  <c r="L26" i="1"/>
  <c r="I26" i="1"/>
  <c r="G26" i="1"/>
  <c r="E26" i="1"/>
  <c r="C26" i="1"/>
  <c r="K26" i="1" s="1"/>
  <c r="I25" i="1"/>
  <c r="G25" i="1"/>
  <c r="E25" i="1"/>
  <c r="D25" i="1"/>
  <c r="C25" i="1" s="1"/>
  <c r="L24" i="1"/>
  <c r="I24" i="1"/>
  <c r="G24" i="1"/>
  <c r="E24" i="1"/>
  <c r="C24" i="1"/>
  <c r="L23" i="1"/>
  <c r="I23" i="1"/>
  <c r="G23" i="1"/>
  <c r="E23" i="1"/>
  <c r="C23" i="1"/>
  <c r="L22" i="1"/>
  <c r="I22" i="1"/>
  <c r="G22" i="1"/>
  <c r="E22" i="1"/>
  <c r="C22" i="1"/>
  <c r="L21" i="1"/>
  <c r="I21" i="1"/>
  <c r="G21" i="1"/>
  <c r="E21" i="1"/>
  <c r="C21" i="1"/>
  <c r="L20" i="1"/>
  <c r="I20" i="1"/>
  <c r="G20" i="1"/>
  <c r="E20" i="1"/>
  <c r="C20" i="1"/>
  <c r="L19" i="1"/>
  <c r="I19" i="1"/>
  <c r="G19" i="1"/>
  <c r="E19" i="1"/>
  <c r="C19" i="1"/>
  <c r="L18" i="1"/>
  <c r="I18" i="1"/>
  <c r="G18" i="1"/>
  <c r="E18" i="1"/>
  <c r="C18" i="1"/>
  <c r="K18" i="1" s="1"/>
  <c r="L17" i="1"/>
  <c r="I17" i="1"/>
  <c r="G17" i="1"/>
  <c r="E17" i="1"/>
  <c r="C17" i="1"/>
  <c r="L16" i="1"/>
  <c r="I16" i="1"/>
  <c r="G16" i="1"/>
  <c r="E16" i="1"/>
  <c r="C16" i="1"/>
  <c r="L15" i="1"/>
  <c r="I15" i="1"/>
  <c r="G15" i="1"/>
  <c r="E15" i="1"/>
  <c r="C15" i="1"/>
  <c r="L14" i="1"/>
  <c r="I14" i="1"/>
  <c r="G14" i="1"/>
  <c r="E14" i="1"/>
  <c r="C14" i="1"/>
  <c r="L13" i="1"/>
  <c r="I13" i="1"/>
  <c r="G13" i="1"/>
  <c r="E13" i="1"/>
  <c r="C13" i="1"/>
  <c r="L12" i="1"/>
  <c r="I12" i="1"/>
  <c r="G12" i="1"/>
  <c r="E12" i="1"/>
  <c r="C12" i="1"/>
  <c r="L11" i="1"/>
  <c r="I11" i="1"/>
  <c r="G11" i="1"/>
  <c r="E11" i="1"/>
  <c r="C11" i="1"/>
  <c r="L10" i="1"/>
  <c r="I10" i="1"/>
  <c r="G10" i="1"/>
  <c r="E10" i="1"/>
  <c r="C10" i="1"/>
  <c r="L9" i="1"/>
  <c r="I9" i="1"/>
  <c r="G9" i="1"/>
  <c r="E9" i="1"/>
  <c r="C9" i="1"/>
  <c r="L8" i="1"/>
  <c r="I8" i="1"/>
  <c r="G8" i="1"/>
  <c r="E8" i="1"/>
  <c r="C8" i="1"/>
  <c r="L7" i="1"/>
  <c r="I7" i="1"/>
  <c r="G7" i="1"/>
  <c r="E7" i="1"/>
  <c r="C7" i="1"/>
  <c r="L6" i="1"/>
  <c r="I6" i="1"/>
  <c r="G6" i="1"/>
  <c r="E6" i="1"/>
  <c r="C6" i="1"/>
  <c r="K6" i="1" s="1"/>
  <c r="L5" i="1"/>
  <c r="I5" i="1"/>
  <c r="G5" i="1"/>
  <c r="E5" i="1"/>
  <c r="K5" i="1" s="1"/>
  <c r="C5" i="1"/>
  <c r="L4" i="1"/>
  <c r="I4" i="1"/>
  <c r="G4" i="1"/>
  <c r="E4" i="1"/>
  <c r="C4" i="1"/>
  <c r="J3" i="1"/>
  <c r="H3" i="1"/>
  <c r="F3" i="1"/>
  <c r="D3" i="1"/>
  <c r="AB32" i="3"/>
  <c r="AA32" i="3"/>
  <c r="AC32" i="3" s="1"/>
  <c r="AB31" i="3"/>
  <c r="AA31" i="3"/>
  <c r="AC31" i="3" s="1"/>
  <c r="AC30" i="3"/>
  <c r="AB30" i="3"/>
  <c r="AA30" i="3"/>
  <c r="AB29" i="3"/>
  <c r="AA29" i="3"/>
  <c r="AC29" i="3" s="1"/>
  <c r="AB28" i="3"/>
  <c r="AA28" i="3"/>
  <c r="AC28" i="3" s="1"/>
  <c r="AC27" i="3"/>
  <c r="AB27" i="3"/>
  <c r="AA27" i="3"/>
  <c r="AB26" i="3"/>
  <c r="AA26" i="3"/>
  <c r="AC26" i="3" s="1"/>
  <c r="AB25" i="3"/>
  <c r="AA25" i="3"/>
  <c r="AC25" i="3" s="1"/>
  <c r="AB24" i="3"/>
  <c r="AA24" i="3"/>
  <c r="AC24" i="3" s="1"/>
  <c r="AB23" i="3"/>
  <c r="AA23" i="3"/>
  <c r="AC23" i="3" s="1"/>
  <c r="AC22" i="3"/>
  <c r="AB22" i="3"/>
  <c r="AA22" i="3"/>
  <c r="AB21" i="3"/>
  <c r="AA21" i="3"/>
  <c r="AC21" i="3" s="1"/>
  <c r="AB20" i="3"/>
  <c r="AA20" i="3"/>
  <c r="AC20" i="3" s="1"/>
  <c r="AC19" i="3"/>
  <c r="AB19" i="3"/>
  <c r="AA19" i="3"/>
  <c r="AB18" i="3"/>
  <c r="AA18" i="3"/>
  <c r="AC18" i="3" s="1"/>
  <c r="AB17" i="3"/>
  <c r="AA17" i="3"/>
  <c r="AC17" i="3" s="1"/>
  <c r="AB16" i="3"/>
  <c r="AA16" i="3"/>
  <c r="AC16" i="3" s="1"/>
  <c r="AB15" i="3"/>
  <c r="AA15" i="3"/>
  <c r="AC15" i="3" s="1"/>
  <c r="AC14" i="3"/>
  <c r="AB14" i="3"/>
  <c r="AA14" i="3"/>
  <c r="AB13" i="3"/>
  <c r="AA13" i="3"/>
  <c r="AC13" i="3" s="1"/>
  <c r="AB12" i="3"/>
  <c r="AA12" i="3"/>
  <c r="AC12" i="3" s="1"/>
  <c r="AC11" i="3"/>
  <c r="AB11" i="3"/>
  <c r="AA11" i="3"/>
  <c r="AB10" i="3"/>
  <c r="AA10" i="3"/>
  <c r="AC10" i="3" s="1"/>
  <c r="AB9" i="3"/>
  <c r="AA9" i="3"/>
  <c r="AA4" i="3" s="1"/>
  <c r="AC4" i="3" s="1"/>
  <c r="AB8" i="3"/>
  <c r="AA8" i="3"/>
  <c r="AC8" i="3" s="1"/>
  <c r="AB7" i="3"/>
  <c r="AA7" i="3"/>
  <c r="AC7" i="3" s="1"/>
  <c r="AC6" i="3"/>
  <c r="AB6" i="3"/>
  <c r="AB4" i="3" s="1"/>
  <c r="AA6" i="3"/>
  <c r="AB5" i="3"/>
  <c r="AA5" i="3"/>
  <c r="AC5" i="3" s="1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C4" i="3"/>
  <c r="K21" i="1" l="1"/>
  <c r="K24" i="1"/>
  <c r="L25" i="1"/>
  <c r="K15" i="1"/>
  <c r="K13" i="1"/>
  <c r="G3" i="1"/>
  <c r="K9" i="1"/>
  <c r="K17" i="1"/>
  <c r="M25" i="1"/>
  <c r="M3" i="1"/>
  <c r="K27" i="1"/>
  <c r="E3" i="1"/>
  <c r="K25" i="1"/>
  <c r="L3" i="1"/>
  <c r="K23" i="1"/>
  <c r="K11" i="1"/>
  <c r="K14" i="1"/>
  <c r="K20" i="1"/>
  <c r="K8" i="1"/>
  <c r="K29" i="1"/>
  <c r="I3" i="1"/>
  <c r="K19" i="1"/>
  <c r="K22" i="1"/>
  <c r="K28" i="1"/>
  <c r="K31" i="1"/>
  <c r="K12" i="1"/>
  <c r="K7" i="1"/>
  <c r="K10" i="1"/>
  <c r="K16" i="1"/>
  <c r="K4" i="1"/>
  <c r="C3" i="1"/>
  <c r="AC9" i="3"/>
  <c r="K3" i="1" l="1"/>
  <c r="S4" i="2" l="1"/>
  <c r="V9" i="2"/>
  <c r="V6" i="2"/>
  <c r="O5" i="2" l="1"/>
  <c r="P5" i="2"/>
  <c r="O6" i="2"/>
  <c r="P6" i="2"/>
  <c r="O7" i="2"/>
  <c r="P7" i="2"/>
  <c r="O8" i="2"/>
  <c r="P8" i="2"/>
  <c r="O9" i="2"/>
  <c r="P9" i="2"/>
  <c r="O10" i="2"/>
  <c r="P10" i="2"/>
  <c r="O11" i="2"/>
  <c r="P11" i="2"/>
  <c r="O12" i="2"/>
  <c r="P12" i="2"/>
  <c r="O13" i="2"/>
  <c r="P13" i="2"/>
  <c r="O14" i="2"/>
  <c r="P14" i="2"/>
  <c r="O15" i="2"/>
  <c r="P15" i="2"/>
  <c r="O16" i="2"/>
  <c r="P16" i="2"/>
  <c r="O17" i="2"/>
  <c r="P17" i="2"/>
  <c r="O18" i="2"/>
  <c r="P18" i="2"/>
  <c r="O19" i="2"/>
  <c r="P19" i="2"/>
  <c r="O20" i="2"/>
  <c r="P20" i="2"/>
  <c r="O21" i="2"/>
  <c r="P21" i="2"/>
  <c r="O22" i="2"/>
  <c r="P22" i="2"/>
  <c r="O23" i="2"/>
  <c r="P23" i="2"/>
  <c r="O24" i="2"/>
  <c r="P24" i="2"/>
  <c r="O25" i="2"/>
  <c r="P25" i="2"/>
  <c r="O26" i="2"/>
  <c r="P26" i="2"/>
  <c r="O27" i="2"/>
  <c r="P27" i="2"/>
  <c r="O28" i="2"/>
  <c r="P28" i="2"/>
  <c r="O29" i="2"/>
  <c r="P29" i="2"/>
  <c r="O30" i="2"/>
  <c r="P30" i="2"/>
  <c r="O31" i="2"/>
  <c r="P31" i="2"/>
  <c r="O32" i="2"/>
  <c r="P32" i="2"/>
  <c r="N5" i="2"/>
  <c r="R5" i="2" s="1"/>
  <c r="N6" i="2"/>
  <c r="R6" i="2" s="1"/>
  <c r="N7" i="2"/>
  <c r="N8" i="2"/>
  <c r="N9" i="2"/>
  <c r="R9" i="2" s="1"/>
  <c r="N10" i="2"/>
  <c r="R10" i="2" s="1"/>
  <c r="N11" i="2"/>
  <c r="N12" i="2"/>
  <c r="R12" i="2" s="1"/>
  <c r="N13" i="2"/>
  <c r="R13" i="2" s="1"/>
  <c r="N14" i="2"/>
  <c r="R14" i="2" s="1"/>
  <c r="N15" i="2"/>
  <c r="N16" i="2"/>
  <c r="N17" i="2"/>
  <c r="R17" i="2" s="1"/>
  <c r="N18" i="2"/>
  <c r="R18" i="2" s="1"/>
  <c r="N19" i="2"/>
  <c r="N20" i="2"/>
  <c r="R20" i="2" s="1"/>
  <c r="N21" i="2"/>
  <c r="R21" i="2" s="1"/>
  <c r="N22" i="2"/>
  <c r="R22" i="2" s="1"/>
  <c r="N23" i="2"/>
  <c r="N24" i="2"/>
  <c r="N25" i="2"/>
  <c r="R25" i="2" s="1"/>
  <c r="N26" i="2"/>
  <c r="R26" i="2" s="1"/>
  <c r="N27" i="2"/>
  <c r="N28" i="2"/>
  <c r="N29" i="2"/>
  <c r="R29" i="2" s="1"/>
  <c r="N30" i="2"/>
  <c r="N31" i="2"/>
  <c r="N32" i="2"/>
  <c r="L32" i="2"/>
  <c r="I32" i="2"/>
  <c r="G32" i="2"/>
  <c r="E32" i="2"/>
  <c r="C32" i="2"/>
  <c r="L31" i="2"/>
  <c r="I31" i="2"/>
  <c r="G31" i="2"/>
  <c r="E31" i="2"/>
  <c r="C31" i="2"/>
  <c r="L30" i="2"/>
  <c r="I30" i="2"/>
  <c r="G30" i="2"/>
  <c r="E30" i="2"/>
  <c r="C30" i="2"/>
  <c r="L29" i="2"/>
  <c r="I29" i="2"/>
  <c r="G29" i="2"/>
  <c r="E29" i="2"/>
  <c r="C29" i="2"/>
  <c r="L28" i="2"/>
  <c r="I28" i="2"/>
  <c r="G28" i="2"/>
  <c r="E28" i="2"/>
  <c r="C28" i="2"/>
  <c r="L27" i="2"/>
  <c r="I27" i="2"/>
  <c r="G27" i="2"/>
  <c r="E27" i="2"/>
  <c r="C27" i="2"/>
  <c r="I26" i="2"/>
  <c r="G26" i="2"/>
  <c r="E26" i="2"/>
  <c r="D26" i="2"/>
  <c r="C26" i="2" s="1"/>
  <c r="L25" i="2"/>
  <c r="I25" i="2"/>
  <c r="G25" i="2"/>
  <c r="E25" i="2"/>
  <c r="C25" i="2"/>
  <c r="L24" i="2"/>
  <c r="I24" i="2"/>
  <c r="G24" i="2"/>
  <c r="E24" i="2"/>
  <c r="C24" i="2"/>
  <c r="L23" i="2"/>
  <c r="I23" i="2"/>
  <c r="G23" i="2"/>
  <c r="E23" i="2"/>
  <c r="C23" i="2"/>
  <c r="L22" i="2"/>
  <c r="I22" i="2"/>
  <c r="G22" i="2"/>
  <c r="E22" i="2"/>
  <c r="C22" i="2"/>
  <c r="L21" i="2"/>
  <c r="I21" i="2"/>
  <c r="G21" i="2"/>
  <c r="E21" i="2"/>
  <c r="C21" i="2"/>
  <c r="L20" i="2"/>
  <c r="I20" i="2"/>
  <c r="G20" i="2"/>
  <c r="E20" i="2"/>
  <c r="C20" i="2"/>
  <c r="L19" i="2"/>
  <c r="I19" i="2"/>
  <c r="G19" i="2"/>
  <c r="E19" i="2"/>
  <c r="C19" i="2"/>
  <c r="L18" i="2"/>
  <c r="I18" i="2"/>
  <c r="G18" i="2"/>
  <c r="E18" i="2"/>
  <c r="C18" i="2"/>
  <c r="L17" i="2"/>
  <c r="I17" i="2"/>
  <c r="G17" i="2"/>
  <c r="E17" i="2"/>
  <c r="C17" i="2"/>
  <c r="L16" i="2"/>
  <c r="I16" i="2"/>
  <c r="G16" i="2"/>
  <c r="E16" i="2"/>
  <c r="C16" i="2"/>
  <c r="L15" i="2"/>
  <c r="I15" i="2"/>
  <c r="G15" i="2"/>
  <c r="E15" i="2"/>
  <c r="C15" i="2"/>
  <c r="L14" i="2"/>
  <c r="I14" i="2"/>
  <c r="G14" i="2"/>
  <c r="E14" i="2"/>
  <c r="C14" i="2"/>
  <c r="L13" i="2"/>
  <c r="I13" i="2"/>
  <c r="G13" i="2"/>
  <c r="E13" i="2"/>
  <c r="C13" i="2"/>
  <c r="L12" i="2"/>
  <c r="I12" i="2"/>
  <c r="G12" i="2"/>
  <c r="E12" i="2"/>
  <c r="C12" i="2"/>
  <c r="L11" i="2"/>
  <c r="I11" i="2"/>
  <c r="G11" i="2"/>
  <c r="E11" i="2"/>
  <c r="C11" i="2"/>
  <c r="L10" i="2"/>
  <c r="I10" i="2"/>
  <c r="G10" i="2"/>
  <c r="E10" i="2"/>
  <c r="C10" i="2"/>
  <c r="L9" i="2"/>
  <c r="I9" i="2"/>
  <c r="G9" i="2"/>
  <c r="E9" i="2"/>
  <c r="C9" i="2"/>
  <c r="L8" i="2"/>
  <c r="I8" i="2"/>
  <c r="G8" i="2"/>
  <c r="E8" i="2"/>
  <c r="C8" i="2"/>
  <c r="L7" i="2"/>
  <c r="I7" i="2"/>
  <c r="G7" i="2"/>
  <c r="E7" i="2"/>
  <c r="C7" i="2"/>
  <c r="L6" i="2"/>
  <c r="I6" i="2"/>
  <c r="G6" i="2"/>
  <c r="E6" i="2"/>
  <c r="C6" i="2"/>
  <c r="L5" i="2"/>
  <c r="I5" i="2"/>
  <c r="G5" i="2"/>
  <c r="E5" i="2"/>
  <c r="C5" i="2"/>
  <c r="J4" i="2"/>
  <c r="H4" i="2"/>
  <c r="F4" i="2"/>
  <c r="D4" i="2"/>
  <c r="R32" i="2" l="1"/>
  <c r="R24" i="2"/>
  <c r="R8" i="2"/>
  <c r="R28" i="2"/>
  <c r="R16" i="2"/>
  <c r="R30" i="2"/>
  <c r="R31" i="2"/>
  <c r="R23" i="2"/>
  <c r="R15" i="2"/>
  <c r="R7" i="2"/>
  <c r="R27" i="2"/>
  <c r="R19" i="2"/>
  <c r="R11" i="2"/>
  <c r="K28" i="2"/>
  <c r="N4" i="2"/>
  <c r="M9" i="2"/>
  <c r="Q9" i="2" s="1"/>
  <c r="K11" i="2"/>
  <c r="M17" i="2"/>
  <c r="Q17" i="2" s="1"/>
  <c r="K19" i="2"/>
  <c r="M25" i="2"/>
  <c r="Q25" i="2" s="1"/>
  <c r="M10" i="2"/>
  <c r="Q10" i="2" s="1"/>
  <c r="M18" i="2"/>
  <c r="Q18" i="2" s="1"/>
  <c r="M26" i="2"/>
  <c r="Q26" i="2" s="1"/>
  <c r="M31" i="2"/>
  <c r="Q31" i="2" s="1"/>
  <c r="M29" i="2"/>
  <c r="Q29" i="2" s="1"/>
  <c r="K31" i="2"/>
  <c r="I4" i="2"/>
  <c r="K12" i="2"/>
  <c r="M13" i="2"/>
  <c r="Q13" i="2" s="1"/>
  <c r="K20" i="2"/>
  <c r="M21" i="2"/>
  <c r="Q21" i="2" s="1"/>
  <c r="M30" i="2"/>
  <c r="Q30" i="2" s="1"/>
  <c r="M6" i="2"/>
  <c r="Q6" i="2" s="1"/>
  <c r="M14" i="2"/>
  <c r="Q14" i="2" s="1"/>
  <c r="M22" i="2"/>
  <c r="Q22" i="2" s="1"/>
  <c r="M27" i="2"/>
  <c r="Q27" i="2" s="1"/>
  <c r="K10" i="2"/>
  <c r="K18" i="2"/>
  <c r="G4" i="2"/>
  <c r="K9" i="2"/>
  <c r="K17" i="2"/>
  <c r="K25" i="2"/>
  <c r="K8" i="2"/>
  <c r="K16" i="2"/>
  <c r="K24" i="2"/>
  <c r="K30" i="2"/>
  <c r="M5" i="2"/>
  <c r="Q5" i="2" s="1"/>
  <c r="K6" i="2"/>
  <c r="K14" i="2"/>
  <c r="K22" i="2"/>
  <c r="K29" i="2"/>
  <c r="K32" i="2"/>
  <c r="M32" i="2"/>
  <c r="Q32" i="2" s="1"/>
  <c r="M28" i="2"/>
  <c r="Q28" i="2" s="1"/>
  <c r="M24" i="2"/>
  <c r="Q24" i="2" s="1"/>
  <c r="M20" i="2"/>
  <c r="Q20" i="2" s="1"/>
  <c r="M16" i="2"/>
  <c r="Q16" i="2" s="1"/>
  <c r="M12" i="2"/>
  <c r="Q12" i="2" s="1"/>
  <c r="M8" i="2"/>
  <c r="Q8" i="2" s="1"/>
  <c r="E4" i="2"/>
  <c r="K13" i="2"/>
  <c r="K21" i="2"/>
  <c r="K26" i="2"/>
  <c r="K27" i="2"/>
  <c r="K7" i="2"/>
  <c r="K15" i="2"/>
  <c r="K23" i="2"/>
  <c r="M23" i="2"/>
  <c r="Q23" i="2" s="1"/>
  <c r="M19" i="2"/>
  <c r="Q19" i="2" s="1"/>
  <c r="M15" i="2"/>
  <c r="Q15" i="2" s="1"/>
  <c r="M11" i="2"/>
  <c r="Q11" i="2" s="1"/>
  <c r="M7" i="2"/>
  <c r="Q7" i="2" s="1"/>
  <c r="K5" i="2"/>
  <c r="L26" i="2"/>
  <c r="L4" i="2" s="1"/>
  <c r="C4" i="2"/>
  <c r="K4" i="2" l="1"/>
  <c r="M4" i="2"/>
  <c r="AM31" i="1" l="1"/>
  <c r="AL31" i="1"/>
  <c r="AM30" i="1"/>
  <c r="AL30" i="1"/>
  <c r="AM29" i="1"/>
  <c r="AL29" i="1"/>
  <c r="AM28" i="1"/>
  <c r="AL28" i="1"/>
  <c r="AM27" i="1"/>
  <c r="AL27" i="1"/>
  <c r="AM26" i="1"/>
  <c r="AL26" i="1"/>
  <c r="AM25" i="1"/>
  <c r="AL25" i="1"/>
  <c r="AM24" i="1"/>
  <c r="AL24" i="1"/>
  <c r="AM23" i="1"/>
  <c r="AL23" i="1"/>
  <c r="AM22" i="1"/>
  <c r="AL22" i="1"/>
  <c r="AM21" i="1"/>
  <c r="AL21" i="1"/>
  <c r="AM20" i="1"/>
  <c r="AL20" i="1"/>
  <c r="AM19" i="1"/>
  <c r="AL19" i="1"/>
  <c r="AM18" i="1"/>
  <c r="AL18" i="1"/>
  <c r="AM17" i="1"/>
  <c r="AL17" i="1"/>
  <c r="AM16" i="1"/>
  <c r="AL16" i="1"/>
  <c r="AM15" i="1"/>
  <c r="AL15" i="1"/>
  <c r="AM14" i="1"/>
  <c r="AL14" i="1"/>
  <c r="AM13" i="1"/>
  <c r="AL13" i="1"/>
  <c r="AM12" i="1"/>
  <c r="AL12" i="1"/>
  <c r="AM11" i="1"/>
  <c r="AL11" i="1"/>
  <c r="AM10" i="1"/>
  <c r="AL10" i="1"/>
  <c r="AM9" i="1"/>
  <c r="AL9" i="1"/>
  <c r="AM8" i="1"/>
  <c r="AL8" i="1"/>
  <c r="AM7" i="1"/>
  <c r="AL7" i="1"/>
  <c r="AM6" i="1"/>
  <c r="AL6" i="1"/>
  <c r="AM5" i="1"/>
  <c r="AL5" i="1"/>
  <c r="AM4" i="1"/>
  <c r="AL4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AG3" i="1" l="1"/>
  <c r="AI3" i="1"/>
  <c r="AK3" i="1"/>
  <c r="AJ3" i="1" l="1"/>
  <c r="AH3" i="1"/>
  <c r="AF3" i="1"/>
  <c r="AD3" i="1"/>
  <c r="O4" i="2" s="1"/>
  <c r="Q4" i="2" s="1"/>
  <c r="AE3" i="1"/>
  <c r="AM3" i="1"/>
  <c r="P4" i="2" l="1"/>
  <c r="AN3" i="1"/>
  <c r="S5" i="2"/>
  <c r="S7" i="2" s="1"/>
  <c r="S10" i="2" s="1"/>
  <c r="R4" i="2"/>
  <c r="AL3" i="1"/>
</calcChain>
</file>

<file path=xl/comments1.xml><?xml version="1.0" encoding="utf-8"?>
<comments xmlns="http://schemas.openxmlformats.org/spreadsheetml/2006/main">
  <authors>
    <author>Даниела Георгиева Драгомирова-Лаловска</author>
  </authors>
  <commentList>
    <comment ref="A34" authorId="0" shapeId="0">
      <text>
        <r>
          <rPr>
            <b/>
            <sz val="9"/>
            <color indexed="81"/>
            <rFont val="Tahoma"/>
            <family val="2"/>
            <charset val="204"/>
          </rPr>
          <t>Заглавието е в хедъра, за да с вижда на всички страници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Даниела Георгиева Драгомирова-Лаловска</author>
  </authors>
  <commentList>
    <comment ref="A34" authorId="0" shapeId="0">
      <text>
        <r>
          <rPr>
            <b/>
            <sz val="9"/>
            <color indexed="81"/>
            <rFont val="Tahoma"/>
            <family val="2"/>
            <charset val="204"/>
          </rPr>
          <t>Заглавието е в хедъра, за да се вижда на всички страници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<sst xmlns="http://schemas.openxmlformats.org/spreadsheetml/2006/main" count="412" uniqueCount="88">
  <si>
    <t>Ямбол</t>
  </si>
  <si>
    <t>Шумен</t>
  </si>
  <si>
    <t>Хасково</t>
  </si>
  <si>
    <t>Търговище</t>
  </si>
  <si>
    <t>Стара Загора</t>
  </si>
  <si>
    <t>София област</t>
  </si>
  <si>
    <t>София град</t>
  </si>
  <si>
    <t>Смолян</t>
  </si>
  <si>
    <t>Сливен</t>
  </si>
  <si>
    <t>Силистра</t>
  </si>
  <si>
    <t>Русе</t>
  </si>
  <si>
    <t>Разград</t>
  </si>
  <si>
    <t>Пловдив</t>
  </si>
  <si>
    <t>Плевен</t>
  </si>
  <si>
    <t>Перник</t>
  </si>
  <si>
    <t>Пазарджик</t>
  </si>
  <si>
    <t>Монтана</t>
  </si>
  <si>
    <t>Ловеч</t>
  </si>
  <si>
    <t>Кюстендил</t>
  </si>
  <si>
    <t>Кърджали</t>
  </si>
  <si>
    <t>Добрич</t>
  </si>
  <si>
    <t>Габрово</t>
  </si>
  <si>
    <t>Враца</t>
  </si>
  <si>
    <t>Видин</t>
  </si>
  <si>
    <t>Велико Търново</t>
  </si>
  <si>
    <t>Варна</t>
  </si>
  <si>
    <t>Бургас</t>
  </si>
  <si>
    <t>Благоевград</t>
  </si>
  <si>
    <t>Всичко:</t>
  </si>
  <si>
    <t>Стойност 
(лв.)</t>
  </si>
  <si>
    <t>Обем 
(бр.)</t>
  </si>
  <si>
    <t>общо</t>
  </si>
  <si>
    <t>РЗОК</t>
  </si>
  <si>
    <t>№</t>
  </si>
  <si>
    <t>Справка за обема и стойността на поставените ваксини срещу COVID-19 на здравноосигурени лица по РЗОК и по месец на извършване на дейността през 2022 година</t>
  </si>
  <si>
    <t>декември'2021</t>
  </si>
  <si>
    <t>януари'2022</t>
  </si>
  <si>
    <t>февруари'2022</t>
  </si>
  <si>
    <t>март'2022</t>
  </si>
  <si>
    <t>април'2022</t>
  </si>
  <si>
    <t>май'2022</t>
  </si>
  <si>
    <t>юни'2022</t>
  </si>
  <si>
    <t>юли'2022</t>
  </si>
  <si>
    <t>август'2022</t>
  </si>
  <si>
    <t>септември'2022</t>
  </si>
  <si>
    <t>октомври'2022</t>
  </si>
  <si>
    <t>ноември'2022</t>
  </si>
  <si>
    <t>Справка за обема и стойността на поставените ваксини срещу COVID-19 на здравноосигурени лица по РЗОК и по месец на извършване на дейността през 2021 година</t>
  </si>
  <si>
    <t>август</t>
  </si>
  <si>
    <t>септември</t>
  </si>
  <si>
    <t>октомври</t>
  </si>
  <si>
    <t>ноември</t>
  </si>
  <si>
    <t>август'2021</t>
  </si>
  <si>
    <t>септември'2021</t>
  </si>
  <si>
    <t>октомври'2021</t>
  </si>
  <si>
    <t>ноември'2021</t>
  </si>
  <si>
    <t>общо'2021</t>
  </si>
  <si>
    <t>общо'2022</t>
  </si>
  <si>
    <t>Средно-
месечен разход'2021</t>
  </si>
  <si>
    <t>декември'2022</t>
  </si>
  <si>
    <t>януари'2023</t>
  </si>
  <si>
    <t>февруари'2023</t>
  </si>
  <si>
    <t>март'2023</t>
  </si>
  <si>
    <t>април'2023</t>
  </si>
  <si>
    <t>май'2023</t>
  </si>
  <si>
    <t>юни'2023</t>
  </si>
  <si>
    <t>юли'2023</t>
  </si>
  <si>
    <t>август'2023</t>
  </si>
  <si>
    <t>септември'2023</t>
  </si>
  <si>
    <t>октомври'2023</t>
  </si>
  <si>
    <t>ноември'2023</t>
  </si>
  <si>
    <t>Справка за обема и стойността на поставените ваксини срещу COVID-19 на здравноосигурени лица по РЗОК и по месец на извършване на дейността през 2023 година</t>
  </si>
  <si>
    <t>RZOK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</si>
  <si>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</si>
  <si>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</si>
  <si>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</si>
  <si>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</si>
  <si>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</si>
  <si>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</si>
  <si>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</si>
  <si>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</si>
  <si>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</si>
  <si>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</si>
  <si>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</si>
  <si>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</si>
  <si>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общо'2023</t>
  </si>
  <si>
    <t>Средно-
месечен разход'2023</t>
  </si>
  <si>
    <t>Средно-
месечен разход'2022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</si>
</sst>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2" x14ac:knownFonts="1"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4" fillId="0" borderId="0"/>
    <xf numFmtId="9" fontId="7" fillId="0" borderId="0" applyFont="0" applyFill="0" applyBorder="0" applyAlignment="0" applyProtection="0"/>
    <xf numFmtId="0" fontId="10" fillId="0" borderId="0"/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vertical="center"/>
    </xf>
    <xf numFmtId="3" fontId="5" fillId="0" borderId="2" xfId="1" applyNumberFormat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right" vertical="center" wrapText="1"/>
    </xf>
    <xf numFmtId="3" fontId="2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 applyProtection="1">
      <alignment horizontal="right" vertical="center" wrapText="1"/>
    </xf>
    <xf numFmtId="9" fontId="1" fillId="0" borderId="0" xfId="2" applyFont="1" applyFill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5" fontId="1" fillId="0" borderId="0" xfId="2" applyNumberFormat="1" applyFont="1" applyFill="1" applyAlignment="1">
      <alignment vertical="center"/>
    </xf>
    <xf numFmtId="0" fontId="3" fillId="0" borderId="15" xfId="0" applyFont="1" applyFill="1" applyBorder="1" applyAlignment="1">
      <alignment vertical="center"/>
    </xf>
    <xf numFmtId="3" fontId="2" fillId="0" borderId="16" xfId="0" applyNumberFormat="1" applyFont="1" applyFill="1" applyBorder="1" applyAlignment="1">
      <alignment vertical="center"/>
    </xf>
    <xf numFmtId="0" fontId="5" fillId="0" borderId="17" xfId="1" applyFont="1" applyFill="1" applyBorder="1" applyAlignment="1">
      <alignment horizontal="right" vertical="center" wrapText="1"/>
    </xf>
    <xf numFmtId="0" fontId="1" fillId="0" borderId="18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6" fillId="0" borderId="13" xfId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vertical="center"/>
    </xf>
    <xf numFmtId="3" fontId="5" fillId="0" borderId="17" xfId="1" applyNumberFormat="1" applyFont="1" applyFill="1" applyBorder="1" applyAlignment="1">
      <alignment horizontal="right" vertical="center" wrapText="1"/>
    </xf>
    <xf numFmtId="0" fontId="1" fillId="0" borderId="20" xfId="0" applyFont="1" applyFill="1" applyBorder="1" applyAlignment="1">
      <alignment vertical="center"/>
    </xf>
    <xf numFmtId="0" fontId="11" fillId="2" borderId="21" xfId="3" applyFont="1" applyFill="1" applyBorder="1" applyAlignment="1">
      <alignment horizontal="center"/>
    </xf>
    <xf numFmtId="0" fontId="11" fillId="0" borderId="22" xfId="3" applyFont="1" applyFill="1" applyBorder="1" applyAlignment="1">
      <alignment horizontal="right" wrapText="1"/>
    </xf>
    <xf numFmtId="0" fontId="10" fillId="0" borderId="0" xfId="3"/>
    <xf numFmtId="0" fontId="11" fillId="3" borderId="22" xfId="3" applyFont="1" applyFill="1" applyBorder="1" applyAlignment="1">
      <alignment horizontal="right" wrapText="1"/>
    </xf>
    <xf numFmtId="0" fontId="0" fillId="0" borderId="0" xfId="0" applyFill="1"/>
    <xf numFmtId="166" fontId="1" fillId="0" borderId="0" xfId="0" applyNumberFormat="1" applyFont="1" applyFill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4">
    <cellStyle name="Normal" xfId="0" builtinId="0"/>
    <cellStyle name="Normal_Sheet2" xfId="3"/>
    <cellStyle name="Normal_Sheet2_1" xfId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view="pageBreakPreview" zoomScaleNormal="100" zoomScaleSheetLayoutView="100" workbookViewId="0">
      <selection activeCell="C2" sqref="C2:L33"/>
    </sheetView>
  </sheetViews>
  <sheetFormatPr defaultRowHeight="12.75" x14ac:dyDescent="0.2"/>
  <cols>
    <col min="1" max="1" width="4.6640625" style="1" bestFit="1" customWidth="1"/>
    <col min="2" max="2" width="18.83203125" style="1" bestFit="1" customWidth="1"/>
    <col min="3" max="3" width="15.1640625" style="1" customWidth="1"/>
    <col min="4" max="4" width="12.83203125" style="1" customWidth="1"/>
    <col min="5" max="5" width="10.6640625" style="1" bestFit="1" customWidth="1"/>
    <col min="6" max="6" width="12.5" style="1" customWidth="1"/>
    <col min="7" max="7" width="10.6640625" style="1" bestFit="1" customWidth="1"/>
    <col min="8" max="8" width="12.1640625" style="1" customWidth="1"/>
    <col min="9" max="9" width="10.6640625" style="1" bestFit="1" customWidth="1"/>
    <col min="10" max="10" width="12.5" style="1" customWidth="1"/>
    <col min="11" max="11" width="12.6640625" style="1" bestFit="1" customWidth="1"/>
    <col min="12" max="12" width="14" style="1" bestFit="1" customWidth="1"/>
    <col min="13" max="13" width="9.83203125" style="1" bestFit="1" customWidth="1"/>
    <col min="14" max="14" width="11.83203125" style="1" bestFit="1" customWidth="1"/>
    <col min="15" max="15" width="9.33203125" style="1"/>
    <col min="16" max="16" width="9.83203125" style="1" bestFit="1" customWidth="1"/>
    <col min="17" max="21" width="9.33203125" style="1"/>
    <col min="22" max="22" width="17.83203125" style="1" customWidth="1"/>
    <col min="23" max="16384" width="9.33203125" style="1"/>
  </cols>
  <sheetData>
    <row r="1" spans="1:22" ht="60" customHeight="1" x14ac:dyDescent="0.2">
      <c r="A1" s="33" t="s">
        <v>47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22" ht="14.25" x14ac:dyDescent="0.2">
      <c r="A2" s="34" t="s">
        <v>33</v>
      </c>
      <c r="B2" s="36" t="s">
        <v>32</v>
      </c>
      <c r="C2" s="36" t="s">
        <v>48</v>
      </c>
      <c r="D2" s="36"/>
      <c r="E2" s="36" t="s">
        <v>49</v>
      </c>
      <c r="F2" s="36"/>
      <c r="G2" s="36" t="s">
        <v>50</v>
      </c>
      <c r="H2" s="36"/>
      <c r="I2" s="36" t="s">
        <v>51</v>
      </c>
      <c r="J2" s="36"/>
      <c r="K2" s="36" t="s">
        <v>31</v>
      </c>
      <c r="L2" s="36"/>
    </row>
    <row r="3" spans="1:22" ht="43.5" thickBot="1" x14ac:dyDescent="0.25">
      <c r="A3" s="35"/>
      <c r="B3" s="37"/>
      <c r="C3" s="12" t="s">
        <v>30</v>
      </c>
      <c r="D3" s="12" t="s">
        <v>29</v>
      </c>
      <c r="E3" s="12" t="s">
        <v>30</v>
      </c>
      <c r="F3" s="12" t="s">
        <v>29</v>
      </c>
      <c r="G3" s="12" t="s">
        <v>30</v>
      </c>
      <c r="H3" s="12" t="s">
        <v>29</v>
      </c>
      <c r="I3" s="12" t="s">
        <v>30</v>
      </c>
      <c r="J3" s="12" t="s">
        <v>29</v>
      </c>
      <c r="K3" s="12" t="s">
        <v>30</v>
      </c>
      <c r="L3" s="12" t="s">
        <v>29</v>
      </c>
    </row>
    <row r="4" spans="1:22" ht="15.75" thickTop="1" x14ac:dyDescent="0.2">
      <c r="A4" s="11"/>
      <c r="B4" s="10" t="s">
        <v>28</v>
      </c>
      <c r="C4" s="9">
        <f t="shared" ref="C4:L4" si="0">SUM(C5:C32)</f>
        <v>244993</v>
      </c>
      <c r="D4" s="9">
        <f t="shared" si="0"/>
        <v>2449930</v>
      </c>
      <c r="E4" s="9">
        <f t="shared" si="0"/>
        <v>184962</v>
      </c>
      <c r="F4" s="9">
        <f t="shared" si="0"/>
        <v>1849620</v>
      </c>
      <c r="G4" s="9">
        <f t="shared" si="0"/>
        <v>230251</v>
      </c>
      <c r="H4" s="9">
        <f t="shared" si="0"/>
        <v>2302510</v>
      </c>
      <c r="I4" s="9">
        <f t="shared" si="0"/>
        <v>363878</v>
      </c>
      <c r="J4" s="9">
        <f t="shared" si="0"/>
        <v>3638780</v>
      </c>
      <c r="K4" s="9">
        <f t="shared" si="0"/>
        <v>1024084</v>
      </c>
      <c r="L4" s="9">
        <f t="shared" si="0"/>
        <v>10240840</v>
      </c>
      <c r="M4" s="9">
        <f>AVERAGE(C4,E4,G4,I4)</f>
        <v>256021</v>
      </c>
      <c r="N4" s="9">
        <f>AVERAGE(D4,F4,H4,J4)</f>
        <v>2560210</v>
      </c>
      <c r="O4" s="9">
        <f>AVERAGE('Таблица 1 2023'!N3,'Таблица 1 2023'!P3,'Таблица 1 2023'!R3,'Таблица 1 2023'!T3,'Таблица 1 2023'!V3,'Таблица 1 2023'!X3,'Таблица 1 2023'!Z3,'Таблица 1 2023'!AB3,'Таблица 1 2023'!AD3,'Таблица 1 2023'!AF3,'Таблица 1 2023'!AH3,'Таблица 1 2023'!AJ3)</f>
        <v>71929.916666666672</v>
      </c>
      <c r="P4" s="9">
        <f>AVERAGE('Таблица 1 2023'!O3,'Таблица 1 2023'!Q3,'Таблица 1 2023'!S3,'Таблица 1 2023'!U3,'Таблица 1 2023'!W3,'Таблица 1 2023'!Y3,'Таблица 1 2023'!AA3,'Таблица 1 2023'!AC3,'Таблица 1 2023'!AE3,'Таблица 1 2023'!AG3,'Таблица 1 2023'!AI3,'Таблица 1 2023'!AK3)</f>
        <v>719299.16666666663</v>
      </c>
      <c r="Q4" s="17">
        <f>1-O4/M4</f>
        <v>0.7190468099622036</v>
      </c>
      <c r="R4" s="17">
        <f>1-P4/N4</f>
        <v>0.7190468099622036</v>
      </c>
      <c r="S4" s="15">
        <f>+N4/1000</f>
        <v>2560.21</v>
      </c>
    </row>
    <row r="5" spans="1:22" ht="15" x14ac:dyDescent="0.2">
      <c r="A5" s="8">
        <v>1</v>
      </c>
      <c r="B5" s="7" t="s">
        <v>27</v>
      </c>
      <c r="C5" s="6">
        <f t="shared" ref="C5:C32" si="1">+D5/10</f>
        <v>8092</v>
      </c>
      <c r="D5" s="6">
        <v>80920</v>
      </c>
      <c r="E5" s="6">
        <f t="shared" ref="E5:E32" si="2">+F5/10</f>
        <v>5777</v>
      </c>
      <c r="F5" s="5">
        <v>57770</v>
      </c>
      <c r="G5" s="6">
        <f t="shared" ref="G5:G32" si="3">+H5/10</f>
        <v>7207</v>
      </c>
      <c r="H5" s="5">
        <v>72070</v>
      </c>
      <c r="I5" s="6">
        <f t="shared" ref="I5:I32" si="4">+J5/10</f>
        <v>11942</v>
      </c>
      <c r="J5" s="5">
        <v>119420</v>
      </c>
      <c r="K5" s="4">
        <f t="shared" ref="K5:L32" si="5">+C5+E5+G5+I5</f>
        <v>33018</v>
      </c>
      <c r="L5" s="4">
        <f t="shared" si="5"/>
        <v>330180</v>
      </c>
      <c r="M5" s="9">
        <f t="shared" ref="M5:M32" si="6">AVERAGE(C5,E5,G5,I5)</f>
        <v>8254.5</v>
      </c>
      <c r="N5" s="9">
        <f t="shared" ref="N5:N32" si="7">AVERAGE(D5,F5,H5,J5)</f>
        <v>82545</v>
      </c>
      <c r="O5" s="9">
        <f>AVERAGE('Таблица 1 2023'!N4,'Таблица 1 2023'!P4,'Таблица 1 2023'!R4,'Таблица 1 2023'!T4,'Таблица 1 2023'!V4,'Таблица 1 2023'!X4,'Таблица 1 2023'!Z4,'Таблица 1 2023'!AB4,'Таблица 1 2023'!AD4,'Таблица 1 2023'!AF4,'Таблица 1 2023'!AH4,'Таблица 1 2023'!AJ4)</f>
        <v>2350.9166666666665</v>
      </c>
      <c r="P5" s="9">
        <f>AVERAGE('Таблица 1 2023'!O4,'Таблица 1 2023'!Q4,'Таблица 1 2023'!S4,'Таблица 1 2023'!U4,'Таблица 1 2023'!W4,'Таблица 1 2023'!Y4,'Таблица 1 2023'!AA4,'Таблица 1 2023'!AC4,'Таблица 1 2023'!AE4,'Таблица 1 2023'!AG4,'Таблица 1 2023'!AI4,'Таблица 1 2023'!AK4)</f>
        <v>23509.166666666668</v>
      </c>
      <c r="Q5" s="14">
        <f t="shared" ref="Q5:Q32" si="8">1-O5/M5</f>
        <v>0.7151957518121429</v>
      </c>
      <c r="R5" s="14">
        <f t="shared" ref="R5:R32" si="9">1-P5/N5</f>
        <v>0.71519575181214279</v>
      </c>
      <c r="S5" s="15">
        <f>+P4/1000</f>
        <v>719.29916666666668</v>
      </c>
      <c r="V5" s="5">
        <v>10240840</v>
      </c>
    </row>
    <row r="6" spans="1:22" ht="15" x14ac:dyDescent="0.2">
      <c r="A6" s="8">
        <v>2</v>
      </c>
      <c r="B6" s="7" t="s">
        <v>26</v>
      </c>
      <c r="C6" s="6">
        <f t="shared" si="1"/>
        <v>14398</v>
      </c>
      <c r="D6" s="6">
        <v>143980</v>
      </c>
      <c r="E6" s="6">
        <f t="shared" si="2"/>
        <v>8771</v>
      </c>
      <c r="F6" s="5">
        <v>87710</v>
      </c>
      <c r="G6" s="6">
        <f t="shared" si="3"/>
        <v>15701</v>
      </c>
      <c r="H6" s="5">
        <v>157010</v>
      </c>
      <c r="I6" s="6">
        <f t="shared" si="4"/>
        <v>20093</v>
      </c>
      <c r="J6" s="5">
        <v>200930</v>
      </c>
      <c r="K6" s="4">
        <f t="shared" si="5"/>
        <v>58963</v>
      </c>
      <c r="L6" s="4">
        <f t="shared" si="5"/>
        <v>589630</v>
      </c>
      <c r="M6" s="9">
        <f t="shared" si="6"/>
        <v>14740.75</v>
      </c>
      <c r="N6" s="9">
        <f t="shared" si="7"/>
        <v>147407.5</v>
      </c>
      <c r="O6" s="9">
        <f>AVERAGE('Таблица 1 2023'!N5,'Таблица 1 2023'!P5,'Таблица 1 2023'!R5,'Таблица 1 2023'!T5,'Таблица 1 2023'!V5,'Таблица 1 2023'!X5,'Таблица 1 2023'!Z5,'Таблица 1 2023'!AB5,'Таблица 1 2023'!AD5,'Таблица 1 2023'!AF5,'Таблица 1 2023'!AH5,'Таблица 1 2023'!AJ5)</f>
        <v>4007.8333333333335</v>
      </c>
      <c r="P6" s="9">
        <f>AVERAGE('Таблица 1 2023'!O5,'Таблица 1 2023'!Q5,'Таблица 1 2023'!S5,'Таблица 1 2023'!U5,'Таблица 1 2023'!W5,'Таблица 1 2023'!Y5,'Таблица 1 2023'!AA5,'Таблица 1 2023'!AC5,'Таблица 1 2023'!AE5,'Таблица 1 2023'!AG5,'Таблица 1 2023'!AI5,'Таблица 1 2023'!AK5)</f>
        <v>40078.333333333336</v>
      </c>
      <c r="Q6" s="14">
        <f t="shared" si="8"/>
        <v>0.72811197982915843</v>
      </c>
      <c r="R6" s="14">
        <f t="shared" si="9"/>
        <v>0.72811197982915843</v>
      </c>
      <c r="V6" s="15">
        <f>+V5/1000</f>
        <v>10240.84</v>
      </c>
    </row>
    <row r="7" spans="1:22" ht="15" x14ac:dyDescent="0.2">
      <c r="A7" s="8">
        <v>3</v>
      </c>
      <c r="B7" s="7" t="s">
        <v>25</v>
      </c>
      <c r="C7" s="6">
        <f t="shared" si="1"/>
        <v>14056</v>
      </c>
      <c r="D7" s="6">
        <v>140560</v>
      </c>
      <c r="E7" s="6">
        <f t="shared" si="2"/>
        <v>10637</v>
      </c>
      <c r="F7" s="5">
        <v>106370</v>
      </c>
      <c r="G7" s="6">
        <f t="shared" si="3"/>
        <v>15565</v>
      </c>
      <c r="H7" s="5">
        <v>155650</v>
      </c>
      <c r="I7" s="6">
        <f t="shared" si="4"/>
        <v>24974</v>
      </c>
      <c r="J7" s="5">
        <v>249740</v>
      </c>
      <c r="K7" s="4">
        <f t="shared" si="5"/>
        <v>65232</v>
      </c>
      <c r="L7" s="4">
        <f t="shared" si="5"/>
        <v>652320</v>
      </c>
      <c r="M7" s="9">
        <f t="shared" si="6"/>
        <v>16308</v>
      </c>
      <c r="N7" s="9">
        <f t="shared" si="7"/>
        <v>163080</v>
      </c>
      <c r="O7" s="9">
        <f>AVERAGE('Таблица 1 2023'!N6,'Таблица 1 2023'!P6,'Таблица 1 2023'!R6,'Таблица 1 2023'!T6,'Таблица 1 2023'!V6,'Таблица 1 2023'!X6,'Таблица 1 2023'!Z6,'Таблица 1 2023'!AB6,'Таблица 1 2023'!AD6,'Таблица 1 2023'!AF6,'Таблица 1 2023'!AH6,'Таблица 1 2023'!AJ6)</f>
        <v>4518.333333333333</v>
      </c>
      <c r="P7" s="9">
        <f>AVERAGE('Таблица 1 2023'!O6,'Таблица 1 2023'!Q6,'Таблица 1 2023'!S6,'Таблица 1 2023'!U6,'Таблица 1 2023'!W6,'Таблица 1 2023'!Y6,'Таблица 1 2023'!AA6,'Таблица 1 2023'!AC6,'Таблица 1 2023'!AE6,'Таблица 1 2023'!AG6,'Таблица 1 2023'!AI6,'Таблица 1 2023'!AK6)</f>
        <v>45183.333333333336</v>
      </c>
      <c r="Q7" s="14">
        <f t="shared" si="8"/>
        <v>0.72293761752922903</v>
      </c>
      <c r="R7" s="14">
        <f t="shared" si="9"/>
        <v>0.72293761752922903</v>
      </c>
      <c r="S7" s="16">
        <f>+S4-S5</f>
        <v>1840.9108333333334</v>
      </c>
    </row>
    <row r="8" spans="1:22" ht="15" x14ac:dyDescent="0.2">
      <c r="A8" s="8">
        <v>4</v>
      </c>
      <c r="B8" s="7" t="s">
        <v>24</v>
      </c>
      <c r="C8" s="6">
        <f t="shared" si="1"/>
        <v>6814</v>
      </c>
      <c r="D8" s="6">
        <v>68140</v>
      </c>
      <c r="E8" s="6">
        <f t="shared" si="2"/>
        <v>5046</v>
      </c>
      <c r="F8" s="5">
        <v>50460</v>
      </c>
      <c r="G8" s="6">
        <f t="shared" si="3"/>
        <v>5995</v>
      </c>
      <c r="H8" s="5">
        <v>59950</v>
      </c>
      <c r="I8" s="6">
        <f t="shared" si="4"/>
        <v>8996</v>
      </c>
      <c r="J8" s="5">
        <v>89960</v>
      </c>
      <c r="K8" s="4">
        <f t="shared" si="5"/>
        <v>26851</v>
      </c>
      <c r="L8" s="4">
        <f t="shared" si="5"/>
        <v>268510</v>
      </c>
      <c r="M8" s="9">
        <f t="shared" si="6"/>
        <v>6712.75</v>
      </c>
      <c r="N8" s="9">
        <f t="shared" si="7"/>
        <v>67127.5</v>
      </c>
      <c r="O8" s="9">
        <f>AVERAGE('Таблица 1 2023'!N7,'Таблица 1 2023'!P7,'Таблица 1 2023'!R7,'Таблица 1 2023'!T7,'Таблица 1 2023'!V7,'Таблица 1 2023'!X7,'Таблица 1 2023'!Z7,'Таблица 1 2023'!AB7,'Таблица 1 2023'!AD7,'Таблица 1 2023'!AF7,'Таблица 1 2023'!AH7,'Таблица 1 2023'!AJ7)</f>
        <v>2300.9166666666665</v>
      </c>
      <c r="P8" s="9">
        <f>AVERAGE('Таблица 1 2023'!O7,'Таблица 1 2023'!Q7,'Таблица 1 2023'!S7,'Таблица 1 2023'!U7,'Таблица 1 2023'!W7,'Таблица 1 2023'!Y7,'Таблица 1 2023'!AA7,'Таблица 1 2023'!AC7,'Таблица 1 2023'!AE7,'Таблица 1 2023'!AG7,'Таблица 1 2023'!AI7,'Таблица 1 2023'!AK7)</f>
        <v>23009.166666666668</v>
      </c>
      <c r="Q8" s="14">
        <f t="shared" si="8"/>
        <v>0.65723188459771831</v>
      </c>
      <c r="R8" s="14">
        <f t="shared" si="9"/>
        <v>0.65723188459771831</v>
      </c>
      <c r="V8" s="5">
        <v>-1609250</v>
      </c>
    </row>
    <row r="9" spans="1:22" ht="15" x14ac:dyDescent="0.2">
      <c r="A9" s="8">
        <v>5</v>
      </c>
      <c r="B9" s="7" t="s">
        <v>23</v>
      </c>
      <c r="C9" s="6">
        <f t="shared" si="1"/>
        <v>1174</v>
      </c>
      <c r="D9" s="6">
        <v>11740</v>
      </c>
      <c r="E9" s="6">
        <f t="shared" si="2"/>
        <v>933</v>
      </c>
      <c r="F9" s="5">
        <v>9330</v>
      </c>
      <c r="G9" s="6">
        <f t="shared" si="3"/>
        <v>1076</v>
      </c>
      <c r="H9" s="5">
        <v>10760</v>
      </c>
      <c r="I9" s="6">
        <f t="shared" si="4"/>
        <v>1981</v>
      </c>
      <c r="J9" s="5">
        <v>19810</v>
      </c>
      <c r="K9" s="4">
        <f t="shared" si="5"/>
        <v>5164</v>
      </c>
      <c r="L9" s="4">
        <f t="shared" si="5"/>
        <v>51640</v>
      </c>
      <c r="M9" s="9">
        <f t="shared" si="6"/>
        <v>1291</v>
      </c>
      <c r="N9" s="9">
        <f t="shared" si="7"/>
        <v>12910</v>
      </c>
      <c r="O9" s="9">
        <f>AVERAGE('Таблица 1 2023'!N8,'Таблица 1 2023'!P8,'Таблица 1 2023'!R8,'Таблица 1 2023'!T8,'Таблица 1 2023'!V8,'Таблица 1 2023'!X8,'Таблица 1 2023'!Z8,'Таблица 1 2023'!AB8,'Таблица 1 2023'!AD8,'Таблица 1 2023'!AF8,'Таблица 1 2023'!AH8,'Таблица 1 2023'!AJ8)</f>
        <v>493.25</v>
      </c>
      <c r="P9" s="9">
        <f>AVERAGE('Таблица 1 2023'!O8,'Таблица 1 2023'!Q8,'Таблица 1 2023'!S8,'Таблица 1 2023'!U8,'Таблица 1 2023'!W8,'Таблица 1 2023'!Y8,'Таблица 1 2023'!AA8,'Таблица 1 2023'!AC8,'Таблица 1 2023'!AE8,'Таблица 1 2023'!AG8,'Таблица 1 2023'!AI8,'Таблица 1 2023'!AK8)</f>
        <v>4932.5</v>
      </c>
      <c r="Q9" s="14">
        <f t="shared" si="8"/>
        <v>0.61793183578621225</v>
      </c>
      <c r="R9" s="14">
        <f t="shared" si="9"/>
        <v>0.61793183578621225</v>
      </c>
      <c r="V9" s="15">
        <f>+V8/1000</f>
        <v>-1609.25</v>
      </c>
    </row>
    <row r="10" spans="1:22" ht="15" x14ac:dyDescent="0.2">
      <c r="A10" s="8">
        <v>6</v>
      </c>
      <c r="B10" s="7" t="s">
        <v>22</v>
      </c>
      <c r="C10" s="6">
        <f t="shared" si="1"/>
        <v>6104</v>
      </c>
      <c r="D10" s="6">
        <v>61040</v>
      </c>
      <c r="E10" s="6">
        <f t="shared" si="2"/>
        <v>3789</v>
      </c>
      <c r="F10" s="5">
        <v>37890</v>
      </c>
      <c r="G10" s="6">
        <f t="shared" si="3"/>
        <v>5791</v>
      </c>
      <c r="H10" s="5">
        <v>57910</v>
      </c>
      <c r="I10" s="6">
        <f t="shared" si="4"/>
        <v>7105</v>
      </c>
      <c r="J10" s="5">
        <v>71050</v>
      </c>
      <c r="K10" s="4">
        <f t="shared" si="5"/>
        <v>22789</v>
      </c>
      <c r="L10" s="4">
        <f t="shared" si="5"/>
        <v>227890</v>
      </c>
      <c r="M10" s="9">
        <f t="shared" si="6"/>
        <v>5697.25</v>
      </c>
      <c r="N10" s="9">
        <f t="shared" si="7"/>
        <v>56972.5</v>
      </c>
      <c r="O10" s="9">
        <f>AVERAGE('Таблица 1 2023'!N9,'Таблица 1 2023'!P9,'Таблица 1 2023'!R9,'Таблица 1 2023'!T9,'Таблица 1 2023'!V9,'Таблица 1 2023'!X9,'Таблица 1 2023'!Z9,'Таблица 1 2023'!AB9,'Таблица 1 2023'!AD9,'Таблица 1 2023'!AF9,'Таблица 1 2023'!AH9,'Таблица 1 2023'!AJ9)</f>
        <v>1473.75</v>
      </c>
      <c r="P10" s="9">
        <f>AVERAGE('Таблица 1 2023'!O9,'Таблица 1 2023'!Q9,'Таблица 1 2023'!S9,'Таблица 1 2023'!U9,'Таблица 1 2023'!W9,'Таблица 1 2023'!Y9,'Таблица 1 2023'!AA9,'Таблица 1 2023'!AC9,'Таблица 1 2023'!AE9,'Таблица 1 2023'!AG9,'Таблица 1 2023'!AI9,'Таблица 1 2023'!AK9)</f>
        <v>14737.5</v>
      </c>
      <c r="Q10" s="14">
        <f t="shared" si="8"/>
        <v>0.7413225679055685</v>
      </c>
      <c r="R10" s="14">
        <f t="shared" si="9"/>
        <v>0.7413225679055685</v>
      </c>
      <c r="S10" s="17">
        <f>+S7/S4</f>
        <v>0.7190468099622036</v>
      </c>
    </row>
    <row r="11" spans="1:22" ht="15" x14ac:dyDescent="0.2">
      <c r="A11" s="8">
        <v>7</v>
      </c>
      <c r="B11" s="7" t="s">
        <v>21</v>
      </c>
      <c r="C11" s="6">
        <f t="shared" si="1"/>
        <v>4610</v>
      </c>
      <c r="D11" s="6">
        <v>46100</v>
      </c>
      <c r="E11" s="6">
        <f t="shared" si="2"/>
        <v>3284</v>
      </c>
      <c r="F11" s="5">
        <v>32840</v>
      </c>
      <c r="G11" s="6">
        <f t="shared" si="3"/>
        <v>0</v>
      </c>
      <c r="H11" s="5"/>
      <c r="I11" s="6">
        <f t="shared" si="4"/>
        <v>10171</v>
      </c>
      <c r="J11" s="5">
        <v>101710</v>
      </c>
      <c r="K11" s="4">
        <f t="shared" si="5"/>
        <v>18065</v>
      </c>
      <c r="L11" s="4">
        <f t="shared" si="5"/>
        <v>180650</v>
      </c>
      <c r="M11" s="9">
        <f t="shared" si="6"/>
        <v>4516.25</v>
      </c>
      <c r="N11" s="9">
        <f t="shared" si="7"/>
        <v>60216.666666666664</v>
      </c>
      <c r="O11" s="9">
        <f>AVERAGE('Таблица 1 2023'!N10,'Таблица 1 2023'!P10,'Таблица 1 2023'!R10,'Таблица 1 2023'!T10,'Таблица 1 2023'!V10,'Таблица 1 2023'!X10,'Таблица 1 2023'!Z10,'Таблица 1 2023'!AB10,'Таблица 1 2023'!AD10,'Таблица 1 2023'!AF10,'Таблица 1 2023'!AH10,'Таблица 1 2023'!AJ10)</f>
        <v>1443.5</v>
      </c>
      <c r="P11" s="9">
        <f>AVERAGE('Таблица 1 2023'!O10,'Таблица 1 2023'!Q10,'Таблица 1 2023'!S10,'Таблица 1 2023'!U10,'Таблица 1 2023'!W10,'Таблица 1 2023'!Y10,'Таблица 1 2023'!AA10,'Таблица 1 2023'!AC10,'Таблица 1 2023'!AE10,'Таблица 1 2023'!AG10,'Таблица 1 2023'!AI10,'Таблица 1 2023'!AK10)</f>
        <v>14435</v>
      </c>
      <c r="Q11" s="14">
        <f t="shared" si="8"/>
        <v>0.68037641848879049</v>
      </c>
      <c r="R11" s="14">
        <f t="shared" si="9"/>
        <v>0.76028231386659284</v>
      </c>
    </row>
    <row r="12" spans="1:22" ht="15" x14ac:dyDescent="0.2">
      <c r="A12" s="8">
        <v>8</v>
      </c>
      <c r="B12" s="7" t="s">
        <v>20</v>
      </c>
      <c r="C12" s="6">
        <f t="shared" si="1"/>
        <v>6210</v>
      </c>
      <c r="D12" s="6">
        <v>62100</v>
      </c>
      <c r="E12" s="6">
        <f t="shared" si="2"/>
        <v>4664</v>
      </c>
      <c r="F12" s="5">
        <v>46640</v>
      </c>
      <c r="G12" s="6">
        <f t="shared" si="3"/>
        <v>5551</v>
      </c>
      <c r="H12" s="5">
        <v>55510</v>
      </c>
      <c r="I12" s="6">
        <f t="shared" si="4"/>
        <v>8407</v>
      </c>
      <c r="J12" s="5">
        <v>84070</v>
      </c>
      <c r="K12" s="4">
        <f t="shared" si="5"/>
        <v>24832</v>
      </c>
      <c r="L12" s="4">
        <f t="shared" si="5"/>
        <v>248320</v>
      </c>
      <c r="M12" s="9">
        <f t="shared" si="6"/>
        <v>6208</v>
      </c>
      <c r="N12" s="9">
        <f t="shared" si="7"/>
        <v>62080</v>
      </c>
      <c r="O12" s="9">
        <f>AVERAGE('Таблица 1 2023'!N11,'Таблица 1 2023'!P11,'Таблица 1 2023'!R11,'Таблица 1 2023'!T11,'Таблица 1 2023'!V11,'Таблица 1 2023'!X11,'Таблица 1 2023'!Z11,'Таблица 1 2023'!AB11,'Таблица 1 2023'!AD11,'Таблица 1 2023'!AF11,'Таблица 1 2023'!AH11,'Таблица 1 2023'!AJ11)</f>
        <v>1571.25</v>
      </c>
      <c r="P12" s="9">
        <f>AVERAGE('Таблица 1 2023'!O11,'Таблица 1 2023'!Q11,'Таблица 1 2023'!S11,'Таблица 1 2023'!U11,'Таблица 1 2023'!W11,'Таблица 1 2023'!Y11,'Таблица 1 2023'!AA11,'Таблица 1 2023'!AC11,'Таблица 1 2023'!AE11,'Таблица 1 2023'!AG11,'Таблица 1 2023'!AI11,'Таблица 1 2023'!AK11)</f>
        <v>15712.5</v>
      </c>
      <c r="Q12" s="14">
        <f t="shared" si="8"/>
        <v>0.74689916237113407</v>
      </c>
      <c r="R12" s="14">
        <f t="shared" si="9"/>
        <v>0.74689916237113407</v>
      </c>
    </row>
    <row r="13" spans="1:22" ht="15" x14ac:dyDescent="0.2">
      <c r="A13" s="8">
        <v>9</v>
      </c>
      <c r="B13" s="7" t="s">
        <v>19</v>
      </c>
      <c r="C13" s="6">
        <f t="shared" si="1"/>
        <v>5773</v>
      </c>
      <c r="D13" s="6">
        <v>57730</v>
      </c>
      <c r="E13" s="6">
        <f t="shared" si="2"/>
        <v>6796</v>
      </c>
      <c r="F13" s="5">
        <v>67960</v>
      </c>
      <c r="G13" s="6">
        <f t="shared" si="3"/>
        <v>5046</v>
      </c>
      <c r="H13" s="5">
        <v>50460</v>
      </c>
      <c r="I13" s="6">
        <f t="shared" si="4"/>
        <v>6094</v>
      </c>
      <c r="J13" s="5">
        <v>60940</v>
      </c>
      <c r="K13" s="4">
        <f t="shared" si="5"/>
        <v>23709</v>
      </c>
      <c r="L13" s="4">
        <f t="shared" si="5"/>
        <v>237090</v>
      </c>
      <c r="M13" s="9">
        <f t="shared" si="6"/>
        <v>5927.25</v>
      </c>
      <c r="N13" s="9">
        <f t="shared" si="7"/>
        <v>59272.5</v>
      </c>
      <c r="O13" s="9">
        <f>AVERAGE('Таблица 1 2023'!N12,'Таблица 1 2023'!P12,'Таблица 1 2023'!R12,'Таблица 1 2023'!T12,'Таблица 1 2023'!V12,'Таблица 1 2023'!X12,'Таблица 1 2023'!Z12,'Таблица 1 2023'!AB12,'Таблица 1 2023'!AD12,'Таблица 1 2023'!AF12,'Таблица 1 2023'!AH12,'Таблица 1 2023'!AJ12)</f>
        <v>1145.4166666666667</v>
      </c>
      <c r="P13" s="9">
        <f>AVERAGE('Таблица 1 2023'!O12,'Таблица 1 2023'!Q12,'Таблица 1 2023'!S12,'Таблица 1 2023'!U12,'Таблица 1 2023'!W12,'Таблица 1 2023'!Y12,'Таблица 1 2023'!AA12,'Таблица 1 2023'!AC12,'Таблица 1 2023'!AE12,'Таблица 1 2023'!AG12,'Таблица 1 2023'!AI12,'Таблица 1 2023'!AK12)</f>
        <v>11454.166666666666</v>
      </c>
      <c r="Q13" s="14">
        <f t="shared" si="8"/>
        <v>0.80675411587723367</v>
      </c>
      <c r="R13" s="14">
        <f t="shared" si="9"/>
        <v>0.80675411587723367</v>
      </c>
    </row>
    <row r="14" spans="1:22" ht="15" x14ac:dyDescent="0.2">
      <c r="A14" s="8">
        <v>10</v>
      </c>
      <c r="B14" s="7" t="s">
        <v>18</v>
      </c>
      <c r="C14" s="6">
        <f t="shared" si="1"/>
        <v>3034</v>
      </c>
      <c r="D14" s="6">
        <v>30340</v>
      </c>
      <c r="E14" s="6">
        <f t="shared" si="2"/>
        <v>2614</v>
      </c>
      <c r="F14" s="5">
        <v>26140</v>
      </c>
      <c r="G14" s="6">
        <f t="shared" si="3"/>
        <v>2039</v>
      </c>
      <c r="H14" s="5">
        <v>20390</v>
      </c>
      <c r="I14" s="6">
        <f t="shared" si="4"/>
        <v>2339</v>
      </c>
      <c r="J14" s="5">
        <v>23390</v>
      </c>
      <c r="K14" s="4">
        <f t="shared" si="5"/>
        <v>10026</v>
      </c>
      <c r="L14" s="4">
        <f t="shared" si="5"/>
        <v>100260</v>
      </c>
      <c r="M14" s="9">
        <f t="shared" si="6"/>
        <v>2506.5</v>
      </c>
      <c r="N14" s="9">
        <f t="shared" si="7"/>
        <v>25065</v>
      </c>
      <c r="O14" s="9">
        <f>AVERAGE('Таблица 1 2023'!N13,'Таблица 1 2023'!P13,'Таблица 1 2023'!R13,'Таблица 1 2023'!T13,'Таблица 1 2023'!V13,'Таблица 1 2023'!X13,'Таблица 1 2023'!Z13,'Таблица 1 2023'!AB13,'Таблица 1 2023'!AD13,'Таблица 1 2023'!AF13,'Таблица 1 2023'!AH13,'Таблица 1 2023'!AJ13)</f>
        <v>647.08333333333337</v>
      </c>
      <c r="P14" s="9">
        <f>AVERAGE('Таблица 1 2023'!O13,'Таблица 1 2023'!Q13,'Таблица 1 2023'!S13,'Таблица 1 2023'!U13,'Таблица 1 2023'!W13,'Таблица 1 2023'!Y13,'Таблица 1 2023'!AA13,'Таблица 1 2023'!AC13,'Таблица 1 2023'!AE13,'Таблица 1 2023'!AG13,'Таблица 1 2023'!AI13,'Таблица 1 2023'!AK13)</f>
        <v>6470.833333333333</v>
      </c>
      <c r="Q14" s="14">
        <f t="shared" si="8"/>
        <v>0.74183788815745721</v>
      </c>
      <c r="R14" s="14">
        <f t="shared" si="9"/>
        <v>0.74183788815745721</v>
      </c>
    </row>
    <row r="15" spans="1:22" ht="15" x14ac:dyDescent="0.2">
      <c r="A15" s="8">
        <v>11</v>
      </c>
      <c r="B15" s="7" t="s">
        <v>17</v>
      </c>
      <c r="C15" s="6">
        <f t="shared" si="1"/>
        <v>4847</v>
      </c>
      <c r="D15" s="6">
        <v>48470</v>
      </c>
      <c r="E15" s="6">
        <f t="shared" si="2"/>
        <v>3720</v>
      </c>
      <c r="F15" s="5">
        <v>37200</v>
      </c>
      <c r="G15" s="6">
        <f t="shared" si="3"/>
        <v>3382</v>
      </c>
      <c r="H15" s="5">
        <v>33820</v>
      </c>
      <c r="I15" s="6">
        <f t="shared" si="4"/>
        <v>6280</v>
      </c>
      <c r="J15" s="5">
        <v>62800</v>
      </c>
      <c r="K15" s="4">
        <f t="shared" si="5"/>
        <v>18229</v>
      </c>
      <c r="L15" s="4">
        <f t="shared" si="5"/>
        <v>182290</v>
      </c>
      <c r="M15" s="9">
        <f t="shared" si="6"/>
        <v>4557.25</v>
      </c>
      <c r="N15" s="9">
        <f t="shared" si="7"/>
        <v>45572.5</v>
      </c>
      <c r="O15" s="9">
        <f>AVERAGE('Таблица 1 2023'!N14,'Таблица 1 2023'!P14,'Таблица 1 2023'!R14,'Таблица 1 2023'!T14,'Таблица 1 2023'!V14,'Таблица 1 2023'!X14,'Таблица 1 2023'!Z14,'Таблица 1 2023'!AB14,'Таблица 1 2023'!AD14,'Таблица 1 2023'!AF14,'Таблица 1 2023'!AH14,'Таблица 1 2023'!AJ14)</f>
        <v>1600.5833333333333</v>
      </c>
      <c r="P15" s="9">
        <f>AVERAGE('Таблица 1 2023'!O14,'Таблица 1 2023'!Q14,'Таблица 1 2023'!S14,'Таблица 1 2023'!U14,'Таблица 1 2023'!W14,'Таблица 1 2023'!Y14,'Таблица 1 2023'!AA14,'Таблица 1 2023'!AC14,'Таблица 1 2023'!AE14,'Таблица 1 2023'!AG14,'Таблица 1 2023'!AI14,'Таблица 1 2023'!AK14)</f>
        <v>16005.833333333334</v>
      </c>
      <c r="Q15" s="14">
        <f t="shared" si="8"/>
        <v>0.64878307458811046</v>
      </c>
      <c r="R15" s="14">
        <f t="shared" si="9"/>
        <v>0.64878307458811046</v>
      </c>
    </row>
    <row r="16" spans="1:22" ht="15" x14ac:dyDescent="0.2">
      <c r="A16" s="8">
        <v>12</v>
      </c>
      <c r="B16" s="7" t="s">
        <v>16</v>
      </c>
      <c r="C16" s="6">
        <f t="shared" si="1"/>
        <v>2571</v>
      </c>
      <c r="D16" s="6">
        <v>25710</v>
      </c>
      <c r="E16" s="6">
        <f t="shared" si="2"/>
        <v>2015</v>
      </c>
      <c r="F16" s="5">
        <v>20150</v>
      </c>
      <c r="G16" s="6">
        <f t="shared" si="3"/>
        <v>2620</v>
      </c>
      <c r="H16" s="5">
        <v>26200</v>
      </c>
      <c r="I16" s="6">
        <f t="shared" si="4"/>
        <v>3811</v>
      </c>
      <c r="J16" s="5">
        <v>38110</v>
      </c>
      <c r="K16" s="4">
        <f t="shared" si="5"/>
        <v>11017</v>
      </c>
      <c r="L16" s="4">
        <f t="shared" si="5"/>
        <v>110170</v>
      </c>
      <c r="M16" s="9">
        <f t="shared" si="6"/>
        <v>2754.25</v>
      </c>
      <c r="N16" s="9">
        <f t="shared" si="7"/>
        <v>27542.5</v>
      </c>
      <c r="O16" s="9">
        <f>AVERAGE('Таблица 1 2023'!N15,'Таблица 1 2023'!P15,'Таблица 1 2023'!R15,'Таблица 1 2023'!T15,'Таблица 1 2023'!V15,'Таблица 1 2023'!X15,'Таблица 1 2023'!Z15,'Таблица 1 2023'!AB15,'Таблица 1 2023'!AD15,'Таблица 1 2023'!AF15,'Таблица 1 2023'!AH15,'Таблица 1 2023'!AJ15)</f>
        <v>876.25</v>
      </c>
      <c r="P16" s="9">
        <f>AVERAGE('Таблица 1 2023'!O15,'Таблица 1 2023'!Q15,'Таблица 1 2023'!S15,'Таблица 1 2023'!U15,'Таблица 1 2023'!W15,'Таблица 1 2023'!Y15,'Таблица 1 2023'!AA15,'Таблица 1 2023'!AC15,'Таблица 1 2023'!AE15,'Таблица 1 2023'!AG15,'Таблица 1 2023'!AI15,'Таблица 1 2023'!AK15)</f>
        <v>8762.5</v>
      </c>
      <c r="Q16" s="14">
        <f t="shared" si="8"/>
        <v>0.681855314513933</v>
      </c>
      <c r="R16" s="14">
        <f t="shared" si="9"/>
        <v>0.681855314513933</v>
      </c>
    </row>
    <row r="17" spans="1:18" ht="15" x14ac:dyDescent="0.2">
      <c r="A17" s="8">
        <v>13</v>
      </c>
      <c r="B17" s="7" t="s">
        <v>15</v>
      </c>
      <c r="C17" s="6">
        <f t="shared" si="1"/>
        <v>6297</v>
      </c>
      <c r="D17" s="6">
        <v>62970</v>
      </c>
      <c r="E17" s="6">
        <f t="shared" si="2"/>
        <v>5037</v>
      </c>
      <c r="F17" s="5">
        <v>50370</v>
      </c>
      <c r="G17" s="6">
        <f t="shared" si="3"/>
        <v>6022</v>
      </c>
      <c r="H17" s="5">
        <v>60220</v>
      </c>
      <c r="I17" s="6">
        <f t="shared" si="4"/>
        <v>8876</v>
      </c>
      <c r="J17" s="5">
        <v>88760</v>
      </c>
      <c r="K17" s="4">
        <f t="shared" si="5"/>
        <v>26232</v>
      </c>
      <c r="L17" s="4">
        <f t="shared" si="5"/>
        <v>262320</v>
      </c>
      <c r="M17" s="9">
        <f t="shared" si="6"/>
        <v>6558</v>
      </c>
      <c r="N17" s="9">
        <f t="shared" si="7"/>
        <v>65580</v>
      </c>
      <c r="O17" s="9">
        <f>AVERAGE('Таблица 1 2023'!N16,'Таблица 1 2023'!P16,'Таблица 1 2023'!R16,'Таблица 1 2023'!T16,'Таблица 1 2023'!V16,'Таблица 1 2023'!X16,'Таблица 1 2023'!Z16,'Таблица 1 2023'!AB16,'Таблица 1 2023'!AD16,'Таблица 1 2023'!AF16,'Таблица 1 2023'!AH16,'Таблица 1 2023'!AJ16)</f>
        <v>2040.1666666666667</v>
      </c>
      <c r="P17" s="9">
        <f>AVERAGE('Таблица 1 2023'!O16,'Таблица 1 2023'!Q16,'Таблица 1 2023'!S16,'Таблица 1 2023'!U16,'Таблица 1 2023'!W16,'Таблица 1 2023'!Y16,'Таблица 1 2023'!AA16,'Таблица 1 2023'!AC16,'Таблица 1 2023'!AE16,'Таблица 1 2023'!AG16,'Таблица 1 2023'!AI16,'Таблица 1 2023'!AK16)</f>
        <v>20401.666666666668</v>
      </c>
      <c r="Q17" s="14">
        <f t="shared" si="8"/>
        <v>0.68890413744027645</v>
      </c>
      <c r="R17" s="14">
        <f t="shared" si="9"/>
        <v>0.68890413744027645</v>
      </c>
    </row>
    <row r="18" spans="1:18" ht="15" x14ac:dyDescent="0.2">
      <c r="A18" s="8">
        <v>14</v>
      </c>
      <c r="B18" s="7" t="s">
        <v>14</v>
      </c>
      <c r="C18" s="6">
        <f t="shared" si="1"/>
        <v>3160</v>
      </c>
      <c r="D18" s="6">
        <v>31600</v>
      </c>
      <c r="E18" s="6">
        <f t="shared" si="2"/>
        <v>2213</v>
      </c>
      <c r="F18" s="5">
        <v>22130</v>
      </c>
      <c r="G18" s="6">
        <f t="shared" si="3"/>
        <v>2548</v>
      </c>
      <c r="H18" s="5">
        <v>25480</v>
      </c>
      <c r="I18" s="6">
        <f t="shared" si="4"/>
        <v>4247</v>
      </c>
      <c r="J18" s="5">
        <v>42470</v>
      </c>
      <c r="K18" s="4">
        <f t="shared" si="5"/>
        <v>12168</v>
      </c>
      <c r="L18" s="4">
        <f t="shared" si="5"/>
        <v>121680</v>
      </c>
      <c r="M18" s="9">
        <f t="shared" si="6"/>
        <v>3042</v>
      </c>
      <c r="N18" s="9">
        <f t="shared" si="7"/>
        <v>30420</v>
      </c>
      <c r="O18" s="9">
        <f>AVERAGE('Таблица 1 2023'!N17,'Таблица 1 2023'!P17,'Таблица 1 2023'!R17,'Таблица 1 2023'!T17,'Таблица 1 2023'!V17,'Таблица 1 2023'!X17,'Таблица 1 2023'!Z17,'Таблица 1 2023'!AB17,'Таблица 1 2023'!AD17,'Таблица 1 2023'!AF17,'Таблица 1 2023'!AH17,'Таблица 1 2023'!AJ17)</f>
        <v>938.58333333333337</v>
      </c>
      <c r="P18" s="9">
        <f>AVERAGE('Таблица 1 2023'!O17,'Таблица 1 2023'!Q17,'Таблица 1 2023'!S17,'Таблица 1 2023'!U17,'Таблица 1 2023'!W17,'Таблица 1 2023'!Y17,'Таблица 1 2023'!AA17,'Таблица 1 2023'!AC17,'Таблица 1 2023'!AE17,'Таблица 1 2023'!AG17,'Таблица 1 2023'!AI17,'Таблица 1 2023'!AK17)</f>
        <v>9385.8333333333339</v>
      </c>
      <c r="Q18" s="14">
        <f t="shared" si="8"/>
        <v>0.69145847030462415</v>
      </c>
      <c r="R18" s="14">
        <f t="shared" si="9"/>
        <v>0.69145847030462415</v>
      </c>
    </row>
    <row r="19" spans="1:18" ht="15" x14ac:dyDescent="0.2">
      <c r="A19" s="8">
        <v>15</v>
      </c>
      <c r="B19" s="7" t="s">
        <v>13</v>
      </c>
      <c r="C19" s="6">
        <f t="shared" si="1"/>
        <v>8415</v>
      </c>
      <c r="D19" s="6">
        <v>84150</v>
      </c>
      <c r="E19" s="6">
        <f t="shared" si="2"/>
        <v>6730</v>
      </c>
      <c r="F19" s="5">
        <v>67300</v>
      </c>
      <c r="G19" s="6">
        <f t="shared" si="3"/>
        <v>8464</v>
      </c>
      <c r="H19" s="5">
        <v>84640</v>
      </c>
      <c r="I19" s="6">
        <f t="shared" si="4"/>
        <v>12803</v>
      </c>
      <c r="J19" s="5">
        <v>128030</v>
      </c>
      <c r="K19" s="4">
        <f t="shared" si="5"/>
        <v>36412</v>
      </c>
      <c r="L19" s="4">
        <f t="shared" si="5"/>
        <v>364120</v>
      </c>
      <c r="M19" s="9">
        <f t="shared" si="6"/>
        <v>9103</v>
      </c>
      <c r="N19" s="9">
        <f t="shared" si="7"/>
        <v>91030</v>
      </c>
      <c r="O19" s="9">
        <f>AVERAGE('Таблица 1 2023'!N18,'Таблица 1 2023'!P18,'Таблица 1 2023'!R18,'Таблица 1 2023'!T18,'Таблица 1 2023'!V18,'Таблица 1 2023'!X18,'Таблица 1 2023'!Z18,'Таблица 1 2023'!AB18,'Таблица 1 2023'!AD18,'Таблица 1 2023'!AF18,'Таблица 1 2023'!AH18,'Таблица 1 2023'!AJ18)</f>
        <v>3198.5833333333335</v>
      </c>
      <c r="P19" s="9">
        <f>AVERAGE('Таблица 1 2023'!O18,'Таблица 1 2023'!Q18,'Таблица 1 2023'!S18,'Таблица 1 2023'!U18,'Таблица 1 2023'!W18,'Таблица 1 2023'!Y18,'Таблица 1 2023'!AA18,'Таблица 1 2023'!AC18,'Таблица 1 2023'!AE18,'Таблица 1 2023'!AG18,'Таблица 1 2023'!AI18,'Таблица 1 2023'!AK18)</f>
        <v>31985.833333333332</v>
      </c>
      <c r="Q19" s="14">
        <f t="shared" si="8"/>
        <v>0.64862316452451574</v>
      </c>
      <c r="R19" s="14">
        <f t="shared" si="9"/>
        <v>0.64862316452451574</v>
      </c>
    </row>
    <row r="20" spans="1:18" ht="15" x14ac:dyDescent="0.2">
      <c r="A20" s="8">
        <v>16</v>
      </c>
      <c r="B20" s="7" t="s">
        <v>12</v>
      </c>
      <c r="C20" s="6">
        <f t="shared" si="1"/>
        <v>27053</v>
      </c>
      <c r="D20" s="6">
        <v>270530</v>
      </c>
      <c r="E20" s="6">
        <f t="shared" si="2"/>
        <v>21134</v>
      </c>
      <c r="F20" s="5">
        <v>211340</v>
      </c>
      <c r="G20" s="6">
        <f t="shared" si="3"/>
        <v>25156</v>
      </c>
      <c r="H20" s="5">
        <v>251560</v>
      </c>
      <c r="I20" s="6">
        <f t="shared" si="4"/>
        <v>36508</v>
      </c>
      <c r="J20" s="5">
        <v>365080</v>
      </c>
      <c r="K20" s="4">
        <f t="shared" si="5"/>
        <v>109851</v>
      </c>
      <c r="L20" s="4">
        <f t="shared" si="5"/>
        <v>1098510</v>
      </c>
      <c r="M20" s="9">
        <f t="shared" si="6"/>
        <v>27462.75</v>
      </c>
      <c r="N20" s="9">
        <f t="shared" si="7"/>
        <v>274627.5</v>
      </c>
      <c r="O20" s="9">
        <f>AVERAGE('Таблица 1 2023'!N19,'Таблица 1 2023'!P19,'Таблица 1 2023'!R19,'Таблица 1 2023'!T19,'Таблица 1 2023'!V19,'Таблица 1 2023'!X19,'Таблица 1 2023'!Z19,'Таблица 1 2023'!AB19,'Таблица 1 2023'!AD19,'Таблица 1 2023'!AF19,'Таблица 1 2023'!AH19,'Таблица 1 2023'!AJ19)</f>
        <v>7636.25</v>
      </c>
      <c r="P20" s="9">
        <f>AVERAGE('Таблица 1 2023'!O19,'Таблица 1 2023'!Q19,'Таблица 1 2023'!S19,'Таблица 1 2023'!U19,'Таблица 1 2023'!W19,'Таблица 1 2023'!Y19,'Таблица 1 2023'!AA19,'Таблица 1 2023'!AC19,'Таблица 1 2023'!AE19,'Таблица 1 2023'!AG19,'Таблица 1 2023'!AI19,'Таблица 1 2023'!AK19)</f>
        <v>76362.5</v>
      </c>
      <c r="Q20" s="14">
        <f t="shared" si="8"/>
        <v>0.72194153899372782</v>
      </c>
      <c r="R20" s="14">
        <f t="shared" si="9"/>
        <v>0.72194153899372782</v>
      </c>
    </row>
    <row r="21" spans="1:18" ht="15" x14ac:dyDescent="0.2">
      <c r="A21" s="8">
        <v>17</v>
      </c>
      <c r="B21" s="7" t="s">
        <v>11</v>
      </c>
      <c r="C21" s="6">
        <f t="shared" si="1"/>
        <v>4530</v>
      </c>
      <c r="D21" s="6">
        <v>45300</v>
      </c>
      <c r="E21" s="6">
        <f t="shared" si="2"/>
        <v>4007</v>
      </c>
      <c r="F21" s="5">
        <v>40070</v>
      </c>
      <c r="G21" s="6">
        <f t="shared" si="3"/>
        <v>3855</v>
      </c>
      <c r="H21" s="5">
        <v>38550</v>
      </c>
      <c r="I21" s="6">
        <f t="shared" si="4"/>
        <v>5299</v>
      </c>
      <c r="J21" s="5">
        <v>52990</v>
      </c>
      <c r="K21" s="4">
        <f t="shared" si="5"/>
        <v>17691</v>
      </c>
      <c r="L21" s="4">
        <f t="shared" si="5"/>
        <v>176910</v>
      </c>
      <c r="M21" s="9">
        <f t="shared" si="6"/>
        <v>4422.75</v>
      </c>
      <c r="N21" s="9">
        <f t="shared" si="7"/>
        <v>44227.5</v>
      </c>
      <c r="O21" s="9">
        <f>AVERAGE('Таблица 1 2023'!N20,'Таблица 1 2023'!P20,'Таблица 1 2023'!R20,'Таблица 1 2023'!T20,'Таблица 1 2023'!V20,'Таблица 1 2023'!X20,'Таблица 1 2023'!Z20,'Таблица 1 2023'!AB20,'Таблица 1 2023'!AD20,'Таблица 1 2023'!AF20,'Таблица 1 2023'!AH20,'Таблица 1 2023'!AJ20)</f>
        <v>1308.1666666666667</v>
      </c>
      <c r="P21" s="9">
        <f>AVERAGE('Таблица 1 2023'!O20,'Таблица 1 2023'!Q20,'Таблица 1 2023'!S20,'Таблица 1 2023'!U20,'Таблица 1 2023'!W20,'Таблица 1 2023'!Y20,'Таблица 1 2023'!AA20,'Таблица 1 2023'!AC20,'Таблица 1 2023'!AE20,'Таблица 1 2023'!AG20,'Таблица 1 2023'!AI20,'Таблица 1 2023'!AK20)</f>
        <v>13081.666666666666</v>
      </c>
      <c r="Q21" s="14">
        <f t="shared" si="8"/>
        <v>0.70421871761536003</v>
      </c>
      <c r="R21" s="14">
        <f t="shared" si="9"/>
        <v>0.70421871761536003</v>
      </c>
    </row>
    <row r="22" spans="1:18" ht="15" x14ac:dyDescent="0.2">
      <c r="A22" s="8">
        <v>18</v>
      </c>
      <c r="B22" s="7" t="s">
        <v>10</v>
      </c>
      <c r="C22" s="6">
        <f t="shared" si="1"/>
        <v>9316</v>
      </c>
      <c r="D22" s="6">
        <v>93160</v>
      </c>
      <c r="E22" s="6">
        <f t="shared" si="2"/>
        <v>7367</v>
      </c>
      <c r="F22" s="5">
        <v>73670</v>
      </c>
      <c r="G22" s="6">
        <f t="shared" si="3"/>
        <v>7242</v>
      </c>
      <c r="H22" s="5">
        <v>72420</v>
      </c>
      <c r="I22" s="6">
        <f t="shared" si="4"/>
        <v>12023</v>
      </c>
      <c r="J22" s="5">
        <v>120230</v>
      </c>
      <c r="K22" s="4">
        <f t="shared" si="5"/>
        <v>35948</v>
      </c>
      <c r="L22" s="4">
        <f t="shared" si="5"/>
        <v>359480</v>
      </c>
      <c r="M22" s="9">
        <f t="shared" si="6"/>
        <v>8987</v>
      </c>
      <c r="N22" s="9">
        <f t="shared" si="7"/>
        <v>89870</v>
      </c>
      <c r="O22" s="9">
        <f>AVERAGE('Таблица 1 2023'!N21,'Таблица 1 2023'!P21,'Таблица 1 2023'!R21,'Таблица 1 2023'!T21,'Таблица 1 2023'!V21,'Таблица 1 2023'!X21,'Таблица 1 2023'!Z21,'Таблица 1 2023'!AB21,'Таблица 1 2023'!AD21,'Таблица 1 2023'!AF21,'Таблица 1 2023'!AH21,'Таблица 1 2023'!AJ21)</f>
        <v>2553.6666666666665</v>
      </c>
      <c r="P22" s="9">
        <f>AVERAGE('Таблица 1 2023'!O21,'Таблица 1 2023'!Q21,'Таблица 1 2023'!S21,'Таблица 1 2023'!U21,'Таблица 1 2023'!W21,'Таблица 1 2023'!Y21,'Таблица 1 2023'!AA21,'Таблица 1 2023'!AC21,'Таблица 1 2023'!AE21,'Таблица 1 2023'!AG21,'Таблица 1 2023'!AI21,'Таблица 1 2023'!AK21)</f>
        <v>25536.666666666668</v>
      </c>
      <c r="Q22" s="14">
        <f t="shared" si="8"/>
        <v>0.71584881866399619</v>
      </c>
      <c r="R22" s="14">
        <f t="shared" si="9"/>
        <v>0.71584881866399619</v>
      </c>
    </row>
    <row r="23" spans="1:18" ht="15" x14ac:dyDescent="0.2">
      <c r="A23" s="8">
        <v>19</v>
      </c>
      <c r="B23" s="7" t="s">
        <v>9</v>
      </c>
      <c r="C23" s="6">
        <f t="shared" si="1"/>
        <v>3044</v>
      </c>
      <c r="D23" s="6">
        <v>30440</v>
      </c>
      <c r="E23" s="6">
        <f t="shared" si="2"/>
        <v>2864</v>
      </c>
      <c r="F23" s="5">
        <v>28640</v>
      </c>
      <c r="G23" s="6">
        <f t="shared" si="3"/>
        <v>2538</v>
      </c>
      <c r="H23" s="5">
        <v>25380</v>
      </c>
      <c r="I23" s="6">
        <f t="shared" si="4"/>
        <v>3649</v>
      </c>
      <c r="J23" s="5">
        <v>36490</v>
      </c>
      <c r="K23" s="4">
        <f t="shared" si="5"/>
        <v>12095</v>
      </c>
      <c r="L23" s="4">
        <f t="shared" si="5"/>
        <v>120950</v>
      </c>
      <c r="M23" s="9">
        <f t="shared" si="6"/>
        <v>3023.75</v>
      </c>
      <c r="N23" s="9">
        <f t="shared" si="7"/>
        <v>30237.5</v>
      </c>
      <c r="O23" s="9">
        <f>AVERAGE('Таблица 1 2023'!N22,'Таблица 1 2023'!P22,'Таблица 1 2023'!R22,'Таблица 1 2023'!T22,'Таблица 1 2023'!V22,'Таблица 1 2023'!X22,'Таблица 1 2023'!Z22,'Таблица 1 2023'!AB22,'Таблица 1 2023'!AD22,'Таблица 1 2023'!AF22,'Таблица 1 2023'!AH22,'Таблица 1 2023'!AJ22)</f>
        <v>803.91666666666663</v>
      </c>
      <c r="P23" s="9">
        <f>AVERAGE('Таблица 1 2023'!O22,'Таблица 1 2023'!Q22,'Таблица 1 2023'!S22,'Таблица 1 2023'!U22,'Таблица 1 2023'!W22,'Таблица 1 2023'!Y22,'Таблица 1 2023'!AA22,'Таблица 1 2023'!AC22,'Таблица 1 2023'!AE22,'Таблица 1 2023'!AG22,'Таблица 1 2023'!AI22,'Таблица 1 2023'!AK22)</f>
        <v>8039.166666666667</v>
      </c>
      <c r="Q23" s="14">
        <f t="shared" si="8"/>
        <v>0.73413256166459973</v>
      </c>
      <c r="R23" s="14">
        <f t="shared" si="9"/>
        <v>0.73413256166459973</v>
      </c>
    </row>
    <row r="24" spans="1:18" ht="15" x14ac:dyDescent="0.2">
      <c r="A24" s="8">
        <v>20</v>
      </c>
      <c r="B24" s="7" t="s">
        <v>8</v>
      </c>
      <c r="C24" s="6">
        <f t="shared" si="1"/>
        <v>5839</v>
      </c>
      <c r="D24" s="6">
        <v>58390</v>
      </c>
      <c r="E24" s="6">
        <f t="shared" si="2"/>
        <v>5031</v>
      </c>
      <c r="F24" s="5">
        <v>50310</v>
      </c>
      <c r="G24" s="6">
        <f t="shared" si="3"/>
        <v>6129</v>
      </c>
      <c r="H24" s="5">
        <v>61290</v>
      </c>
      <c r="I24" s="6">
        <f t="shared" si="4"/>
        <v>8985</v>
      </c>
      <c r="J24" s="5">
        <v>89850</v>
      </c>
      <c r="K24" s="4">
        <f t="shared" si="5"/>
        <v>25984</v>
      </c>
      <c r="L24" s="4">
        <f t="shared" si="5"/>
        <v>259840</v>
      </c>
      <c r="M24" s="9">
        <f t="shared" si="6"/>
        <v>6496</v>
      </c>
      <c r="N24" s="9">
        <f t="shared" si="7"/>
        <v>64960</v>
      </c>
      <c r="O24" s="9">
        <f>AVERAGE('Таблица 1 2023'!N23,'Таблица 1 2023'!P23,'Таблица 1 2023'!R23,'Таблица 1 2023'!T23,'Таблица 1 2023'!V23,'Таблица 1 2023'!X23,'Таблица 1 2023'!Z23,'Таблица 1 2023'!AB23,'Таблица 1 2023'!AD23,'Таблица 1 2023'!AF23,'Таблица 1 2023'!AH23,'Таблица 1 2023'!AJ23)</f>
        <v>1747.9166666666667</v>
      </c>
      <c r="P24" s="9">
        <f>AVERAGE('Таблица 1 2023'!O23,'Таблица 1 2023'!Q23,'Таблица 1 2023'!S23,'Таблица 1 2023'!U23,'Таблица 1 2023'!W23,'Таблица 1 2023'!Y23,'Таблица 1 2023'!AA23,'Таблица 1 2023'!AC23,'Таблица 1 2023'!AE23,'Таблица 1 2023'!AG23,'Таблица 1 2023'!AI23,'Таблица 1 2023'!AK23)</f>
        <v>17479.166666666668</v>
      </c>
      <c r="Q24" s="14">
        <f t="shared" si="8"/>
        <v>0.73092415845648606</v>
      </c>
      <c r="R24" s="14">
        <f t="shared" si="9"/>
        <v>0.73092415845648606</v>
      </c>
    </row>
    <row r="25" spans="1:18" ht="15" x14ac:dyDescent="0.2">
      <c r="A25" s="8">
        <v>21</v>
      </c>
      <c r="B25" s="7" t="s">
        <v>7</v>
      </c>
      <c r="C25" s="6">
        <f t="shared" si="1"/>
        <v>1919</v>
      </c>
      <c r="D25" s="6">
        <v>19190</v>
      </c>
      <c r="E25" s="6">
        <f t="shared" si="2"/>
        <v>1268</v>
      </c>
      <c r="F25" s="5">
        <v>12680</v>
      </c>
      <c r="G25" s="6">
        <f t="shared" si="3"/>
        <v>1651</v>
      </c>
      <c r="H25" s="5">
        <v>16510</v>
      </c>
      <c r="I25" s="6">
        <f t="shared" si="4"/>
        <v>2934</v>
      </c>
      <c r="J25" s="5">
        <v>29340</v>
      </c>
      <c r="K25" s="4">
        <f t="shared" si="5"/>
        <v>7772</v>
      </c>
      <c r="L25" s="4">
        <f t="shared" si="5"/>
        <v>77720</v>
      </c>
      <c r="M25" s="9">
        <f t="shared" si="6"/>
        <v>1943</v>
      </c>
      <c r="N25" s="9">
        <f t="shared" si="7"/>
        <v>19430</v>
      </c>
      <c r="O25" s="9">
        <f>AVERAGE('Таблица 1 2023'!N24,'Таблица 1 2023'!P24,'Таблица 1 2023'!R24,'Таблица 1 2023'!T24,'Таблица 1 2023'!V24,'Таблица 1 2023'!X24,'Таблица 1 2023'!Z24,'Таблица 1 2023'!AB24,'Таблица 1 2023'!AD24,'Таблица 1 2023'!AF24,'Таблица 1 2023'!AH24,'Таблица 1 2023'!AJ24)</f>
        <v>757.66666666666663</v>
      </c>
      <c r="P25" s="9">
        <f>AVERAGE('Таблица 1 2023'!O24,'Таблица 1 2023'!Q24,'Таблица 1 2023'!S24,'Таблица 1 2023'!U24,'Таблица 1 2023'!W24,'Таблица 1 2023'!Y24,'Таблица 1 2023'!AA24,'Таблица 1 2023'!AC24,'Таблица 1 2023'!AE24,'Таблица 1 2023'!AG24,'Таблица 1 2023'!AI24,'Таблица 1 2023'!AK24)</f>
        <v>7576.666666666667</v>
      </c>
      <c r="Q25" s="14">
        <f t="shared" si="8"/>
        <v>0.61005318236404182</v>
      </c>
      <c r="R25" s="14">
        <f t="shared" si="9"/>
        <v>0.61005318236404182</v>
      </c>
    </row>
    <row r="26" spans="1:18" ht="15" x14ac:dyDescent="0.2">
      <c r="A26" s="8">
        <v>22</v>
      </c>
      <c r="B26" s="7" t="s">
        <v>6</v>
      </c>
      <c r="C26" s="6">
        <f t="shared" si="1"/>
        <v>66919</v>
      </c>
      <c r="D26" s="6">
        <f>669480-290</f>
        <v>669190</v>
      </c>
      <c r="E26" s="6">
        <f t="shared" si="2"/>
        <v>48684</v>
      </c>
      <c r="F26" s="5">
        <v>486840</v>
      </c>
      <c r="G26" s="6">
        <f t="shared" si="3"/>
        <v>76826</v>
      </c>
      <c r="H26" s="5">
        <v>768260</v>
      </c>
      <c r="I26" s="6">
        <f t="shared" si="4"/>
        <v>110332</v>
      </c>
      <c r="J26" s="5">
        <v>1103320</v>
      </c>
      <c r="K26" s="4">
        <f t="shared" si="5"/>
        <v>302761</v>
      </c>
      <c r="L26" s="4">
        <f t="shared" si="5"/>
        <v>3027610</v>
      </c>
      <c r="M26" s="9">
        <f t="shared" si="6"/>
        <v>75690.25</v>
      </c>
      <c r="N26" s="9">
        <f t="shared" si="7"/>
        <v>756902.5</v>
      </c>
      <c r="O26" s="9">
        <f>AVERAGE('Таблица 1 2023'!N25,'Таблица 1 2023'!P25,'Таблица 1 2023'!R25,'Таблица 1 2023'!T25,'Таблица 1 2023'!V25,'Таблица 1 2023'!X25,'Таблица 1 2023'!Z25,'Таблица 1 2023'!AB25,'Таблица 1 2023'!AD25,'Таблица 1 2023'!AF25,'Таблица 1 2023'!AH25,'Таблица 1 2023'!AJ25)</f>
        <v>18979.916666666668</v>
      </c>
      <c r="P26" s="9">
        <f>AVERAGE('Таблица 1 2023'!O25,'Таблица 1 2023'!Q25,'Таблица 1 2023'!S25,'Таблица 1 2023'!U25,'Таблица 1 2023'!W25,'Таблица 1 2023'!Y25,'Таблица 1 2023'!AA25,'Таблица 1 2023'!AC25,'Таблица 1 2023'!AE25,'Таблица 1 2023'!AG25,'Таблица 1 2023'!AI25,'Таблица 1 2023'!AK25)</f>
        <v>189799.16666666666</v>
      </c>
      <c r="Q26" s="14">
        <f t="shared" si="8"/>
        <v>0.74924225158898716</v>
      </c>
      <c r="R26" s="14">
        <f t="shared" si="9"/>
        <v>0.74924225158898716</v>
      </c>
    </row>
    <row r="27" spans="1:18" ht="15" x14ac:dyDescent="0.2">
      <c r="A27" s="8">
        <v>23</v>
      </c>
      <c r="B27" s="7" t="s">
        <v>5</v>
      </c>
      <c r="C27" s="6">
        <f t="shared" si="1"/>
        <v>6824</v>
      </c>
      <c r="D27" s="6">
        <v>68240</v>
      </c>
      <c r="E27" s="6">
        <f t="shared" si="2"/>
        <v>5162</v>
      </c>
      <c r="F27" s="5">
        <v>51620</v>
      </c>
      <c r="G27" s="6">
        <f t="shared" si="3"/>
        <v>5538</v>
      </c>
      <c r="H27" s="5">
        <v>55380</v>
      </c>
      <c r="I27" s="6">
        <f t="shared" si="4"/>
        <v>9608</v>
      </c>
      <c r="J27" s="5">
        <v>96080</v>
      </c>
      <c r="K27" s="4">
        <f t="shared" si="5"/>
        <v>27132</v>
      </c>
      <c r="L27" s="4">
        <f t="shared" si="5"/>
        <v>271320</v>
      </c>
      <c r="M27" s="9">
        <f t="shared" si="6"/>
        <v>6783</v>
      </c>
      <c r="N27" s="9">
        <f t="shared" si="7"/>
        <v>67830</v>
      </c>
      <c r="O27" s="9">
        <f>AVERAGE('Таблица 1 2023'!N26,'Таблица 1 2023'!P26,'Таблица 1 2023'!R26,'Таблица 1 2023'!T26,'Таблица 1 2023'!V26,'Таблица 1 2023'!X26,'Таблица 1 2023'!Z26,'Таблица 1 2023'!AB26,'Таблица 1 2023'!AD26,'Таблица 1 2023'!AF26,'Таблица 1 2023'!AH26,'Таблица 1 2023'!AJ26)</f>
        <v>2144.9166666666665</v>
      </c>
      <c r="P27" s="9">
        <f>AVERAGE('Таблица 1 2023'!O26,'Таблица 1 2023'!Q26,'Таблица 1 2023'!S26,'Таблица 1 2023'!U26,'Таблица 1 2023'!W26,'Таблица 1 2023'!Y26,'Таблица 1 2023'!AA26,'Таблица 1 2023'!AC26,'Таблица 1 2023'!AE26,'Таблица 1 2023'!AG26,'Таблица 1 2023'!AI26,'Таблица 1 2023'!AK26)</f>
        <v>21449.166666666668</v>
      </c>
      <c r="Q27" s="14">
        <f t="shared" si="8"/>
        <v>0.68378052975576198</v>
      </c>
      <c r="R27" s="14">
        <f t="shared" si="9"/>
        <v>0.68378052975576198</v>
      </c>
    </row>
    <row r="28" spans="1:18" ht="15" x14ac:dyDescent="0.2">
      <c r="A28" s="8">
        <v>24</v>
      </c>
      <c r="B28" s="7" t="s">
        <v>4</v>
      </c>
      <c r="C28" s="6">
        <f t="shared" si="1"/>
        <v>8115</v>
      </c>
      <c r="D28" s="6">
        <v>81150</v>
      </c>
      <c r="E28" s="6">
        <f t="shared" si="2"/>
        <v>4939</v>
      </c>
      <c r="F28" s="5">
        <v>49390</v>
      </c>
      <c r="G28" s="6">
        <f t="shared" si="3"/>
        <v>787</v>
      </c>
      <c r="H28" s="5">
        <v>7870</v>
      </c>
      <c r="I28" s="6">
        <f t="shared" si="4"/>
        <v>15789</v>
      </c>
      <c r="J28" s="5">
        <v>157890</v>
      </c>
      <c r="K28" s="4">
        <f t="shared" si="5"/>
        <v>29630</v>
      </c>
      <c r="L28" s="4">
        <f t="shared" si="5"/>
        <v>296300</v>
      </c>
      <c r="M28" s="9">
        <f t="shared" si="6"/>
        <v>7407.5</v>
      </c>
      <c r="N28" s="9">
        <f t="shared" si="7"/>
        <v>74075</v>
      </c>
      <c r="O28" s="9">
        <f>AVERAGE('Таблица 1 2023'!N27,'Таблица 1 2023'!P27,'Таблица 1 2023'!R27,'Таблица 1 2023'!T27,'Таблица 1 2023'!V27,'Таблица 1 2023'!X27,'Таблица 1 2023'!Z27,'Таблица 1 2023'!AB27,'Таблица 1 2023'!AD27,'Таблица 1 2023'!AF27,'Таблица 1 2023'!AH27,'Таблица 1 2023'!AJ27)</f>
        <v>2288.8333333333335</v>
      </c>
      <c r="P28" s="9">
        <f>AVERAGE('Таблица 1 2023'!O27,'Таблица 1 2023'!Q27,'Таблица 1 2023'!S27,'Таблица 1 2023'!U27,'Таблица 1 2023'!W27,'Таблица 1 2023'!Y27,'Таблица 1 2023'!AA27,'Таблица 1 2023'!AC27,'Таблица 1 2023'!AE27,'Таблица 1 2023'!AG27,'Таблица 1 2023'!AI27,'Таблица 1 2023'!AK27)</f>
        <v>22888.333333333332</v>
      </c>
      <c r="Q28" s="14">
        <f t="shared" si="8"/>
        <v>0.69101136235797056</v>
      </c>
      <c r="R28" s="14">
        <f t="shared" si="9"/>
        <v>0.69101136235797056</v>
      </c>
    </row>
    <row r="29" spans="1:18" ht="15" x14ac:dyDescent="0.2">
      <c r="A29" s="8">
        <v>25</v>
      </c>
      <c r="B29" s="7" t="s">
        <v>3</v>
      </c>
      <c r="C29" s="6">
        <f t="shared" si="1"/>
        <v>2467</v>
      </c>
      <c r="D29" s="6">
        <v>24670</v>
      </c>
      <c r="E29" s="6">
        <f t="shared" si="2"/>
        <v>1974</v>
      </c>
      <c r="F29" s="5">
        <v>19740</v>
      </c>
      <c r="G29" s="6">
        <f t="shared" si="3"/>
        <v>2421</v>
      </c>
      <c r="H29" s="5">
        <v>24210</v>
      </c>
      <c r="I29" s="6">
        <f t="shared" si="4"/>
        <v>3683</v>
      </c>
      <c r="J29" s="5">
        <v>36830</v>
      </c>
      <c r="K29" s="4">
        <f t="shared" si="5"/>
        <v>10545</v>
      </c>
      <c r="L29" s="4">
        <f t="shared" si="5"/>
        <v>105450</v>
      </c>
      <c r="M29" s="9">
        <f t="shared" si="6"/>
        <v>2636.25</v>
      </c>
      <c r="N29" s="9">
        <f t="shared" si="7"/>
        <v>26362.5</v>
      </c>
      <c r="O29" s="9">
        <f>AVERAGE('Таблица 1 2023'!N28,'Таблица 1 2023'!P28,'Таблица 1 2023'!R28,'Таблица 1 2023'!T28,'Таблица 1 2023'!V28,'Таблица 1 2023'!X28,'Таблица 1 2023'!Z28,'Таблица 1 2023'!AB28,'Таблица 1 2023'!AD28,'Таблица 1 2023'!AF28,'Таблица 1 2023'!AH28,'Таблица 1 2023'!AJ28)</f>
        <v>899.5</v>
      </c>
      <c r="P29" s="9">
        <f>AVERAGE('Таблица 1 2023'!O28,'Таблица 1 2023'!Q28,'Таблица 1 2023'!S28,'Таблица 1 2023'!U28,'Таблица 1 2023'!W28,'Таблица 1 2023'!Y28,'Таблица 1 2023'!AA28,'Таблица 1 2023'!AC28,'Таблица 1 2023'!AE28,'Таблица 1 2023'!AG28,'Таблица 1 2023'!AI28,'Таблица 1 2023'!AK28)</f>
        <v>8995</v>
      </c>
      <c r="Q29" s="14">
        <f t="shared" si="8"/>
        <v>0.6587956377430062</v>
      </c>
      <c r="R29" s="14">
        <f t="shared" si="9"/>
        <v>0.6587956377430062</v>
      </c>
    </row>
    <row r="30" spans="1:18" ht="15" x14ac:dyDescent="0.2">
      <c r="A30" s="8">
        <v>26</v>
      </c>
      <c r="B30" s="7" t="s">
        <v>2</v>
      </c>
      <c r="C30" s="6">
        <f t="shared" si="1"/>
        <v>5039</v>
      </c>
      <c r="D30" s="6">
        <v>50390</v>
      </c>
      <c r="E30" s="6">
        <f t="shared" si="2"/>
        <v>4874</v>
      </c>
      <c r="F30" s="5">
        <v>48740</v>
      </c>
      <c r="G30" s="6">
        <f t="shared" si="3"/>
        <v>4468</v>
      </c>
      <c r="H30" s="5">
        <v>44680</v>
      </c>
      <c r="I30" s="6">
        <f t="shared" si="4"/>
        <v>7115</v>
      </c>
      <c r="J30" s="5">
        <v>71150</v>
      </c>
      <c r="K30" s="4">
        <f t="shared" si="5"/>
        <v>21496</v>
      </c>
      <c r="L30" s="4">
        <f t="shared" si="5"/>
        <v>214960</v>
      </c>
      <c r="M30" s="9">
        <f t="shared" si="6"/>
        <v>5374</v>
      </c>
      <c r="N30" s="9">
        <f t="shared" si="7"/>
        <v>53740</v>
      </c>
      <c r="O30" s="9">
        <f>AVERAGE('Таблица 1 2023'!N29,'Таблица 1 2023'!P29,'Таблица 1 2023'!R29,'Таблица 1 2023'!T29,'Таблица 1 2023'!V29,'Таблица 1 2023'!X29,'Таблица 1 2023'!Z29,'Таблица 1 2023'!AB29,'Таблица 1 2023'!AD29,'Таблица 1 2023'!AF29,'Таблица 1 2023'!AH29,'Таблица 1 2023'!AJ29)</f>
        <v>1818.5</v>
      </c>
      <c r="P30" s="9">
        <f>AVERAGE('Таблица 1 2023'!O29,'Таблица 1 2023'!Q29,'Таблица 1 2023'!S29,'Таблица 1 2023'!U29,'Таблица 1 2023'!W29,'Таблица 1 2023'!Y29,'Таблица 1 2023'!AA29,'Таблица 1 2023'!AC29,'Таблица 1 2023'!AE29,'Таблица 1 2023'!AG29,'Таблица 1 2023'!AI29,'Таблица 1 2023'!AK29)</f>
        <v>18185</v>
      </c>
      <c r="Q30" s="14">
        <f t="shared" si="8"/>
        <v>0.66161146259769255</v>
      </c>
      <c r="R30" s="14">
        <f t="shared" si="9"/>
        <v>0.66161146259769255</v>
      </c>
    </row>
    <row r="31" spans="1:18" ht="15" x14ac:dyDescent="0.2">
      <c r="A31" s="8">
        <v>27</v>
      </c>
      <c r="B31" s="7" t="s">
        <v>1</v>
      </c>
      <c r="C31" s="6">
        <f t="shared" si="1"/>
        <v>5969</v>
      </c>
      <c r="D31" s="6">
        <v>59690</v>
      </c>
      <c r="E31" s="6">
        <f t="shared" si="2"/>
        <v>4163</v>
      </c>
      <c r="F31" s="5">
        <v>41630</v>
      </c>
      <c r="G31" s="6">
        <f t="shared" si="3"/>
        <v>4109</v>
      </c>
      <c r="H31" s="5">
        <v>41090</v>
      </c>
      <c r="I31" s="6">
        <f t="shared" si="4"/>
        <v>5903</v>
      </c>
      <c r="J31" s="5">
        <v>59030</v>
      </c>
      <c r="K31" s="4">
        <f t="shared" si="5"/>
        <v>20144</v>
      </c>
      <c r="L31" s="4">
        <f t="shared" si="5"/>
        <v>201440</v>
      </c>
      <c r="M31" s="9">
        <f t="shared" si="6"/>
        <v>5036</v>
      </c>
      <c r="N31" s="9">
        <f t="shared" si="7"/>
        <v>50360</v>
      </c>
      <c r="O31" s="9">
        <f>AVERAGE('Таблица 1 2023'!N30,'Таблица 1 2023'!P30,'Таблица 1 2023'!R30,'Таблица 1 2023'!T30,'Таблица 1 2023'!V30,'Таблица 1 2023'!X30,'Таблица 1 2023'!Z30,'Таблица 1 2023'!AB30,'Таблица 1 2023'!AD30,'Таблица 1 2023'!AF30,'Таблица 1 2023'!AH30,'Таблица 1 2023'!AJ30)</f>
        <v>1494</v>
      </c>
      <c r="P31" s="9">
        <f>AVERAGE('Таблица 1 2023'!O30,'Таблица 1 2023'!Q30,'Таблица 1 2023'!S30,'Таблица 1 2023'!U30,'Таблица 1 2023'!W30,'Таблица 1 2023'!Y30,'Таблица 1 2023'!AA30,'Таблица 1 2023'!AC30,'Таблица 1 2023'!AE30,'Таблица 1 2023'!AG30,'Таблица 1 2023'!AI30,'Таблица 1 2023'!AK30)</f>
        <v>14940</v>
      </c>
      <c r="Q31" s="14">
        <f t="shared" si="8"/>
        <v>0.7033359809372518</v>
      </c>
      <c r="R31" s="14">
        <f t="shared" si="9"/>
        <v>0.7033359809372518</v>
      </c>
    </row>
    <row r="32" spans="1:18" ht="15" x14ac:dyDescent="0.2">
      <c r="A32" s="8">
        <v>28</v>
      </c>
      <c r="B32" s="7" t="s">
        <v>0</v>
      </c>
      <c r="C32" s="6">
        <f t="shared" si="1"/>
        <v>2404</v>
      </c>
      <c r="D32" s="6">
        <v>24040</v>
      </c>
      <c r="E32" s="6">
        <f t="shared" si="2"/>
        <v>1469</v>
      </c>
      <c r="F32" s="5">
        <v>14690</v>
      </c>
      <c r="G32" s="6">
        <f t="shared" si="3"/>
        <v>2524</v>
      </c>
      <c r="H32" s="5">
        <v>25240</v>
      </c>
      <c r="I32" s="6">
        <f t="shared" si="4"/>
        <v>3931</v>
      </c>
      <c r="J32" s="5">
        <v>39310</v>
      </c>
      <c r="K32" s="4">
        <f t="shared" si="5"/>
        <v>10328</v>
      </c>
      <c r="L32" s="4">
        <f t="shared" si="5"/>
        <v>103280</v>
      </c>
      <c r="M32" s="9">
        <f t="shared" si="6"/>
        <v>2582</v>
      </c>
      <c r="N32" s="9">
        <f t="shared" si="7"/>
        <v>25820</v>
      </c>
      <c r="O32" s="9">
        <f>AVERAGE('Таблица 1 2023'!N31,'Таблица 1 2023'!P31,'Таблица 1 2023'!R31,'Таблица 1 2023'!T31,'Таблица 1 2023'!V31,'Таблица 1 2023'!X31,'Таблица 1 2023'!Z31,'Таблица 1 2023'!AB31,'Таблица 1 2023'!AD31,'Таблица 1 2023'!AF31,'Таблица 1 2023'!AH31,'Таблица 1 2023'!AJ31)</f>
        <v>890.25</v>
      </c>
      <c r="P32" s="9">
        <f>AVERAGE('Таблица 1 2023'!O31,'Таблица 1 2023'!Q31,'Таблица 1 2023'!S31,'Таблица 1 2023'!U31,'Таблица 1 2023'!W31,'Таблица 1 2023'!Y31,'Таблица 1 2023'!AA31,'Таблица 1 2023'!AC31,'Таблица 1 2023'!AE31,'Таблица 1 2023'!AG31,'Таблица 1 2023'!AI31,'Таблица 1 2023'!AK31)</f>
        <v>8902.5</v>
      </c>
      <c r="Q32" s="14">
        <f t="shared" si="8"/>
        <v>0.6552091402013942</v>
      </c>
      <c r="R32" s="14">
        <f t="shared" si="9"/>
        <v>0.6552091402013942</v>
      </c>
    </row>
    <row r="33" spans="1:12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x14ac:dyDescent="0.2">
      <c r="C34" s="2"/>
    </row>
    <row r="35" spans="1:12" x14ac:dyDescent="0.2">
      <c r="C35" s="2"/>
    </row>
  </sheetData>
  <autoFilter ref="A3:R32"/>
  <mergeCells count="8">
    <mergeCell ref="A1:L1"/>
    <mergeCell ref="A2:A3"/>
    <mergeCell ref="B2:B3"/>
    <mergeCell ref="C2:D2"/>
    <mergeCell ref="E2:F2"/>
    <mergeCell ref="G2:H2"/>
    <mergeCell ref="I2:J2"/>
    <mergeCell ref="K2:L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landscape" r:id="rId1"/>
  <headerFooter>
    <oddFooter>&amp;R&amp;P от &amp;N</oddFooter>
  </headerFooter>
  <colBreaks count="1" manualBreakCount="1">
    <brk id="12" max="3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34"/>
  <sheetViews>
    <sheetView view="pageBreakPreview" topLeftCell="A13" zoomScaleNormal="100" zoomScaleSheetLayoutView="100" workbookViewId="0">
      <selection activeCell="C2" sqref="C2:L33"/>
    </sheetView>
  </sheetViews>
  <sheetFormatPr defaultRowHeight="12.75" x14ac:dyDescent="0.2"/>
  <cols>
    <col min="1" max="1" width="5.1640625" style="1" customWidth="1"/>
    <col min="2" max="2" width="18.83203125" style="1" customWidth="1"/>
    <col min="3" max="3" width="9.83203125" style="1" customWidth="1"/>
    <col min="4" max="4" width="12.33203125" style="1" customWidth="1"/>
    <col min="5" max="5" width="9.83203125" style="1" customWidth="1"/>
    <col min="6" max="6" width="12.33203125" style="1" customWidth="1"/>
    <col min="7" max="7" width="9.83203125" style="1" customWidth="1"/>
    <col min="8" max="8" width="12.33203125" style="1" customWidth="1"/>
    <col min="9" max="9" width="9.83203125" style="1" customWidth="1"/>
    <col min="10" max="10" width="12.33203125" style="1" customWidth="1"/>
    <col min="11" max="11" width="11.83203125" style="1" bestFit="1" customWidth="1"/>
    <col min="12" max="12" width="13.33203125" style="1" bestFit="1" customWidth="1"/>
    <col min="13" max="13" width="15.1640625" style="1" customWidth="1"/>
    <col min="14" max="14" width="9.83203125" style="1" customWidth="1"/>
    <col min="15" max="15" width="12.33203125" style="1" customWidth="1"/>
    <col min="16" max="16" width="9.83203125" style="1" customWidth="1"/>
    <col min="17" max="17" width="12.33203125" style="1" customWidth="1"/>
    <col min="18" max="18" width="9.83203125" style="1" customWidth="1"/>
    <col min="19" max="19" width="12.33203125" style="1" customWidth="1"/>
    <col min="20" max="20" width="9.83203125" style="1" customWidth="1"/>
    <col min="21" max="21" width="12.33203125" style="1" customWidth="1"/>
    <col min="22" max="22" width="9.83203125" style="1" customWidth="1"/>
    <col min="23" max="23" width="12.33203125" style="1" customWidth="1"/>
    <col min="24" max="24" width="9.83203125" style="1" customWidth="1"/>
    <col min="25" max="25" width="12.33203125" style="1" customWidth="1"/>
    <col min="26" max="26" width="9.83203125" style="1" customWidth="1"/>
    <col min="27" max="27" width="12.33203125" style="1" customWidth="1"/>
    <col min="28" max="28" width="9.83203125" style="1" customWidth="1"/>
    <col min="29" max="29" width="12.33203125" style="1" customWidth="1"/>
    <col min="30" max="30" width="9.33203125" style="1"/>
    <col min="31" max="31" width="12.33203125" style="1" customWidth="1"/>
    <col min="32" max="32" width="8.5" style="1" bestFit="1" customWidth="1"/>
    <col min="33" max="33" width="13.33203125" style="1" customWidth="1"/>
    <col min="34" max="34" width="8.5" style="1" bestFit="1" customWidth="1"/>
    <col min="35" max="35" width="13.1640625" style="1" customWidth="1"/>
    <col min="36" max="36" width="8.5" style="1" bestFit="1" customWidth="1"/>
    <col min="37" max="37" width="12.5" style="1" customWidth="1"/>
    <col min="38" max="38" width="9.83203125" style="1" bestFit="1" customWidth="1"/>
    <col min="39" max="40" width="12.5" style="1" customWidth="1"/>
    <col min="41" max="16384" width="9.33203125" style="1"/>
  </cols>
  <sheetData>
    <row r="1" spans="1:40" ht="14.25" customHeight="1" x14ac:dyDescent="0.2">
      <c r="A1" s="38" t="s">
        <v>33</v>
      </c>
      <c r="B1" s="36" t="s">
        <v>32</v>
      </c>
      <c r="C1" s="36" t="s">
        <v>52</v>
      </c>
      <c r="D1" s="36"/>
      <c r="E1" s="36" t="s">
        <v>53</v>
      </c>
      <c r="F1" s="36"/>
      <c r="G1" s="36" t="s">
        <v>54</v>
      </c>
      <c r="H1" s="36"/>
      <c r="I1" s="36" t="s">
        <v>55</v>
      </c>
      <c r="J1" s="36"/>
      <c r="K1" s="36" t="s">
        <v>56</v>
      </c>
      <c r="L1" s="36"/>
      <c r="M1" s="41" t="s">
        <v>58</v>
      </c>
      <c r="N1" s="40" t="s">
        <v>35</v>
      </c>
      <c r="O1" s="36"/>
      <c r="P1" s="36" t="s">
        <v>36</v>
      </c>
      <c r="Q1" s="36"/>
      <c r="R1" s="36" t="s">
        <v>37</v>
      </c>
      <c r="S1" s="36"/>
      <c r="T1" s="36" t="s">
        <v>38</v>
      </c>
      <c r="U1" s="36"/>
      <c r="V1" s="36" t="s">
        <v>39</v>
      </c>
      <c r="W1" s="36"/>
      <c r="X1" s="36" t="s">
        <v>40</v>
      </c>
      <c r="Y1" s="36"/>
      <c r="Z1" s="36" t="s">
        <v>41</v>
      </c>
      <c r="AA1" s="36"/>
      <c r="AB1" s="36" t="s">
        <v>42</v>
      </c>
      <c r="AC1" s="36"/>
      <c r="AD1" s="36" t="s">
        <v>43</v>
      </c>
      <c r="AE1" s="36"/>
      <c r="AF1" s="36" t="s">
        <v>44</v>
      </c>
      <c r="AG1" s="36"/>
      <c r="AH1" s="36" t="s">
        <v>45</v>
      </c>
      <c r="AI1" s="36"/>
      <c r="AJ1" s="36" t="s">
        <v>46</v>
      </c>
      <c r="AK1" s="36"/>
      <c r="AL1" s="36" t="s">
        <v>57</v>
      </c>
      <c r="AM1" s="36"/>
      <c r="AN1" s="41" t="s">
        <v>58</v>
      </c>
    </row>
    <row r="2" spans="1:40" ht="43.5" thickBot="1" x14ac:dyDescent="0.25">
      <c r="A2" s="39"/>
      <c r="B2" s="37"/>
      <c r="C2" s="12" t="s">
        <v>30</v>
      </c>
      <c r="D2" s="12" t="s">
        <v>29</v>
      </c>
      <c r="E2" s="12" t="s">
        <v>30</v>
      </c>
      <c r="F2" s="12" t="s">
        <v>29</v>
      </c>
      <c r="G2" s="12" t="s">
        <v>30</v>
      </c>
      <c r="H2" s="12" t="s">
        <v>29</v>
      </c>
      <c r="I2" s="12" t="s">
        <v>30</v>
      </c>
      <c r="J2" s="12" t="s">
        <v>29</v>
      </c>
      <c r="K2" s="12" t="s">
        <v>30</v>
      </c>
      <c r="L2" s="12" t="s">
        <v>29</v>
      </c>
      <c r="M2" s="42"/>
      <c r="N2" s="23" t="s">
        <v>30</v>
      </c>
      <c r="O2" s="12" t="s">
        <v>29</v>
      </c>
      <c r="P2" s="12" t="s">
        <v>30</v>
      </c>
      <c r="Q2" s="12" t="s">
        <v>29</v>
      </c>
      <c r="R2" s="12" t="s">
        <v>30</v>
      </c>
      <c r="S2" s="12" t="s">
        <v>29</v>
      </c>
      <c r="T2" s="12" t="s">
        <v>30</v>
      </c>
      <c r="U2" s="12" t="s">
        <v>29</v>
      </c>
      <c r="V2" s="12" t="s">
        <v>30</v>
      </c>
      <c r="W2" s="12" t="s">
        <v>29</v>
      </c>
      <c r="X2" s="12" t="s">
        <v>30</v>
      </c>
      <c r="Y2" s="12" t="s">
        <v>29</v>
      </c>
      <c r="Z2" s="12" t="s">
        <v>30</v>
      </c>
      <c r="AA2" s="12" t="s">
        <v>29</v>
      </c>
      <c r="AB2" s="12" t="s">
        <v>30</v>
      </c>
      <c r="AC2" s="12" t="s">
        <v>29</v>
      </c>
      <c r="AD2" s="12" t="s">
        <v>30</v>
      </c>
      <c r="AE2" s="12" t="s">
        <v>29</v>
      </c>
      <c r="AF2" s="12" t="s">
        <v>30</v>
      </c>
      <c r="AG2" s="12" t="s">
        <v>29</v>
      </c>
      <c r="AH2" s="12" t="s">
        <v>30</v>
      </c>
      <c r="AI2" s="12" t="s">
        <v>29</v>
      </c>
      <c r="AJ2" s="12" t="s">
        <v>30</v>
      </c>
      <c r="AK2" s="12" t="s">
        <v>29</v>
      </c>
      <c r="AL2" s="12" t="s">
        <v>30</v>
      </c>
      <c r="AM2" s="12" t="s">
        <v>29</v>
      </c>
      <c r="AN2" s="42"/>
    </row>
    <row r="3" spans="1:40" ht="15.75" thickTop="1" x14ac:dyDescent="0.2">
      <c r="A3" s="18"/>
      <c r="B3" s="10" t="s">
        <v>28</v>
      </c>
      <c r="C3" s="9">
        <f t="shared" ref="C3:L3" si="0">SUM(C4:C31)</f>
        <v>244993</v>
      </c>
      <c r="D3" s="9">
        <f t="shared" si="0"/>
        <v>2449930</v>
      </c>
      <c r="E3" s="9">
        <f t="shared" si="0"/>
        <v>184962</v>
      </c>
      <c r="F3" s="9">
        <f t="shared" si="0"/>
        <v>1849620</v>
      </c>
      <c r="G3" s="9">
        <f t="shared" si="0"/>
        <v>230251</v>
      </c>
      <c r="H3" s="9">
        <f t="shared" si="0"/>
        <v>2302510</v>
      </c>
      <c r="I3" s="9">
        <f t="shared" si="0"/>
        <v>363878</v>
      </c>
      <c r="J3" s="9">
        <f t="shared" si="0"/>
        <v>3638780</v>
      </c>
      <c r="K3" s="9">
        <f t="shared" si="0"/>
        <v>1024084</v>
      </c>
      <c r="L3" s="9">
        <f t="shared" si="0"/>
        <v>10240840</v>
      </c>
      <c r="M3" s="19">
        <f>AVERAGE(D3,F3,H3,J3)</f>
        <v>2560210</v>
      </c>
      <c r="N3" s="24">
        <f t="shared" ref="N3" si="1">SUM(N4:N31)</f>
        <v>276606</v>
      </c>
      <c r="O3" s="9">
        <f t="shared" ref="O3" si="2">SUM(O4:O31)</f>
        <v>2766060</v>
      </c>
      <c r="P3" s="9">
        <f t="shared" ref="P3" si="3">SUM(P4:P31)</f>
        <v>361638</v>
      </c>
      <c r="Q3" s="9">
        <f t="shared" ref="Q3" si="4">SUM(Q4:Q31)</f>
        <v>3616380</v>
      </c>
      <c r="R3" s="9">
        <f t="shared" ref="R3" si="5">SUM(R4:R31)</f>
        <v>101268</v>
      </c>
      <c r="S3" s="9">
        <f t="shared" ref="S3" si="6">SUM(S4:S31)</f>
        <v>1012680</v>
      </c>
      <c r="T3" s="9">
        <f t="shared" ref="T3" si="7">SUM(T4:T31)</f>
        <v>37042</v>
      </c>
      <c r="U3" s="9">
        <f t="shared" ref="U3" si="8">SUM(U4:U31)</f>
        <v>370420</v>
      </c>
      <c r="V3" s="9">
        <f t="shared" ref="V3" si="9">SUM(V4:V31)</f>
        <v>7781</v>
      </c>
      <c r="W3" s="9">
        <f t="shared" ref="W3" si="10">SUM(W4:W31)</f>
        <v>77810</v>
      </c>
      <c r="X3" s="9">
        <f t="shared" ref="X3" si="11">SUM(X4:X31)</f>
        <v>2395</v>
      </c>
      <c r="Y3" s="9">
        <f t="shared" ref="Y3" si="12">SUM(Y4:Y31)</f>
        <v>23950</v>
      </c>
      <c r="Z3" s="9">
        <f t="shared" ref="Z3" si="13">SUM(Z4:Z31)</f>
        <v>1643</v>
      </c>
      <c r="AA3" s="9">
        <f t="shared" ref="AA3" si="14">SUM(AA4:AA31)</f>
        <v>16430</v>
      </c>
      <c r="AB3" s="9">
        <f t="shared" ref="AB3" si="15">SUM(AB4:AB31)</f>
        <v>18366</v>
      </c>
      <c r="AC3" s="9">
        <f t="shared" ref="AC3" si="16">SUM(AC4:AC31)</f>
        <v>183660</v>
      </c>
      <c r="AD3" s="9">
        <f t="shared" ref="AD3:AM3" si="17">SUM(AD4:AD31)</f>
        <v>19662</v>
      </c>
      <c r="AE3" s="9">
        <f t="shared" si="17"/>
        <v>196620</v>
      </c>
      <c r="AF3" s="9">
        <f t="shared" si="17"/>
        <v>11379</v>
      </c>
      <c r="AG3" s="9">
        <f t="shared" si="17"/>
        <v>113790</v>
      </c>
      <c r="AH3" s="9">
        <f t="shared" si="17"/>
        <v>15098</v>
      </c>
      <c r="AI3" s="9">
        <f t="shared" si="17"/>
        <v>150980</v>
      </c>
      <c r="AJ3" s="9">
        <f t="shared" si="17"/>
        <v>10281</v>
      </c>
      <c r="AK3" s="9">
        <f t="shared" si="17"/>
        <v>102810</v>
      </c>
      <c r="AL3" s="9">
        <f t="shared" si="17"/>
        <v>863159</v>
      </c>
      <c r="AM3" s="9">
        <f t="shared" si="17"/>
        <v>8631590</v>
      </c>
      <c r="AN3" s="19">
        <f>AVERAGE(O3,Q3,S3,U3,W3,Y3,AA3,AC3,AE3,AG3,AI3,AK3)</f>
        <v>719299.16666666663</v>
      </c>
    </row>
    <row r="4" spans="1:40" ht="15" x14ac:dyDescent="0.2">
      <c r="A4" s="20">
        <v>1</v>
      </c>
      <c r="B4" s="7" t="s">
        <v>27</v>
      </c>
      <c r="C4" s="6">
        <f t="shared" ref="C4:C31" si="18">+D4/10</f>
        <v>8092</v>
      </c>
      <c r="D4" s="6">
        <v>80920</v>
      </c>
      <c r="E4" s="6">
        <f t="shared" ref="E4:E31" si="19">+F4/10</f>
        <v>5777</v>
      </c>
      <c r="F4" s="5">
        <v>57770</v>
      </c>
      <c r="G4" s="6">
        <f t="shared" ref="G4:G31" si="20">+H4/10</f>
        <v>7207</v>
      </c>
      <c r="H4" s="5">
        <v>72070</v>
      </c>
      <c r="I4" s="6">
        <f t="shared" ref="I4:I31" si="21">+J4/10</f>
        <v>11942</v>
      </c>
      <c r="J4" s="5">
        <v>119420</v>
      </c>
      <c r="K4" s="4">
        <f t="shared" ref="K4:L31" si="22">+C4+E4+G4+I4</f>
        <v>33018</v>
      </c>
      <c r="L4" s="4">
        <f t="shared" si="22"/>
        <v>330180</v>
      </c>
      <c r="M4" s="19">
        <f t="shared" ref="M4:M31" si="23">AVERAGE(D4,F4,H4,J4)</f>
        <v>82545</v>
      </c>
      <c r="N4" s="25">
        <v>9922</v>
      </c>
      <c r="O4" s="6">
        <v>99220</v>
      </c>
      <c r="P4" s="6">
        <v>11696</v>
      </c>
      <c r="Q4" s="6">
        <v>116960</v>
      </c>
      <c r="R4" s="6">
        <v>3178</v>
      </c>
      <c r="S4" s="6">
        <v>31780</v>
      </c>
      <c r="T4" s="6">
        <v>1322</v>
      </c>
      <c r="U4" s="6">
        <v>13220</v>
      </c>
      <c r="V4" s="6">
        <v>274</v>
      </c>
      <c r="W4" s="6">
        <v>2740</v>
      </c>
      <c r="X4" s="6">
        <v>103</v>
      </c>
      <c r="Y4" s="6">
        <v>1030</v>
      </c>
      <c r="Z4" s="6">
        <v>75</v>
      </c>
      <c r="AA4" s="6">
        <v>750</v>
      </c>
      <c r="AB4" s="6">
        <v>505</v>
      </c>
      <c r="AC4" s="6">
        <v>5050</v>
      </c>
      <c r="AD4" s="6">
        <v>432</v>
      </c>
      <c r="AE4" s="6">
        <v>4320</v>
      </c>
      <c r="AF4" s="6">
        <v>221</v>
      </c>
      <c r="AG4" s="5">
        <v>2210</v>
      </c>
      <c r="AH4" s="6">
        <v>304</v>
      </c>
      <c r="AI4" s="5">
        <v>3040</v>
      </c>
      <c r="AJ4" s="6">
        <v>179</v>
      </c>
      <c r="AK4" s="5">
        <v>1790</v>
      </c>
      <c r="AL4" s="4">
        <f>SUM(N4,P4,R4,T4,V4,X4,Z4,AB4,AD4,AF4,AH4,AJ4)</f>
        <v>28211</v>
      </c>
      <c r="AM4" s="4">
        <f>SUM(O4,Q4,S4,U4,W4,Y4,AA4,AC4,AE4,AG4,AI4,AK4)</f>
        <v>282110</v>
      </c>
      <c r="AN4" s="19">
        <f t="shared" ref="AN4:AN31" si="24">AVERAGE(O4,Q4,S4,U4,W4,Y4,AA4,AC4,AE4,AG4,AI4,AK4)</f>
        <v>23509.166666666668</v>
      </c>
    </row>
    <row r="5" spans="1:40" ht="15" x14ac:dyDescent="0.2">
      <c r="A5" s="20">
        <v>2</v>
      </c>
      <c r="B5" s="7" t="s">
        <v>26</v>
      </c>
      <c r="C5" s="6">
        <f t="shared" si="18"/>
        <v>14398</v>
      </c>
      <c r="D5" s="6">
        <v>143980</v>
      </c>
      <c r="E5" s="6">
        <f t="shared" si="19"/>
        <v>8771</v>
      </c>
      <c r="F5" s="5">
        <v>87710</v>
      </c>
      <c r="G5" s="6">
        <f t="shared" si="20"/>
        <v>15701</v>
      </c>
      <c r="H5" s="5">
        <v>157010</v>
      </c>
      <c r="I5" s="6">
        <f t="shared" si="21"/>
        <v>20093</v>
      </c>
      <c r="J5" s="5">
        <v>200930</v>
      </c>
      <c r="K5" s="4">
        <f t="shared" si="22"/>
        <v>58963</v>
      </c>
      <c r="L5" s="4">
        <f t="shared" si="22"/>
        <v>589630</v>
      </c>
      <c r="M5" s="19">
        <f t="shared" si="23"/>
        <v>147407.5</v>
      </c>
      <c r="N5" s="25">
        <v>15592</v>
      </c>
      <c r="O5" s="6">
        <v>155920</v>
      </c>
      <c r="P5" s="6">
        <v>21306</v>
      </c>
      <c r="Q5" s="6">
        <v>213060</v>
      </c>
      <c r="R5" s="6">
        <v>5417</v>
      </c>
      <c r="S5" s="6">
        <v>54170</v>
      </c>
      <c r="T5" s="6">
        <v>1828</v>
      </c>
      <c r="U5" s="6">
        <v>18280</v>
      </c>
      <c r="V5" s="6">
        <v>419</v>
      </c>
      <c r="W5" s="6">
        <v>4190</v>
      </c>
      <c r="X5" s="6">
        <v>108</v>
      </c>
      <c r="Y5" s="6">
        <v>1080</v>
      </c>
      <c r="Z5" s="6">
        <v>49</v>
      </c>
      <c r="AA5" s="6">
        <v>490</v>
      </c>
      <c r="AB5" s="6">
        <v>979</v>
      </c>
      <c r="AC5" s="6">
        <v>9790</v>
      </c>
      <c r="AD5" s="6">
        <v>799</v>
      </c>
      <c r="AE5" s="6">
        <v>7990</v>
      </c>
      <c r="AF5" s="6">
        <v>531</v>
      </c>
      <c r="AG5" s="5">
        <v>5310</v>
      </c>
      <c r="AH5" s="6">
        <v>599</v>
      </c>
      <c r="AI5" s="5">
        <v>5990</v>
      </c>
      <c r="AJ5" s="6">
        <v>467</v>
      </c>
      <c r="AK5" s="5">
        <v>4670</v>
      </c>
      <c r="AL5" s="4">
        <f t="shared" ref="AL5:AL31" si="25">SUM(N5,P5,R5,T5,V5,X5,Z5,AB5,AD5,AF5,AH5,AJ5)</f>
        <v>48094</v>
      </c>
      <c r="AM5" s="4">
        <f t="shared" ref="AM5:AM31" si="26">SUM(O5,Q5,S5,U5,W5,Y5,AA5,AC5,AE5,AG5,AI5,AK5)</f>
        <v>480940</v>
      </c>
      <c r="AN5" s="19">
        <f t="shared" si="24"/>
        <v>40078.333333333336</v>
      </c>
    </row>
    <row r="6" spans="1:40" ht="15" x14ac:dyDescent="0.2">
      <c r="A6" s="20">
        <v>3</v>
      </c>
      <c r="B6" s="7" t="s">
        <v>25</v>
      </c>
      <c r="C6" s="6">
        <f t="shared" si="18"/>
        <v>14056</v>
      </c>
      <c r="D6" s="6">
        <v>140560</v>
      </c>
      <c r="E6" s="6">
        <f t="shared" si="19"/>
        <v>10637</v>
      </c>
      <c r="F6" s="5">
        <v>106370</v>
      </c>
      <c r="G6" s="6">
        <f t="shared" si="20"/>
        <v>15565</v>
      </c>
      <c r="H6" s="5">
        <v>155650</v>
      </c>
      <c r="I6" s="6">
        <f t="shared" si="21"/>
        <v>24974</v>
      </c>
      <c r="J6" s="5">
        <v>249740</v>
      </c>
      <c r="K6" s="4">
        <f t="shared" si="22"/>
        <v>65232</v>
      </c>
      <c r="L6" s="4">
        <f t="shared" si="22"/>
        <v>652320</v>
      </c>
      <c r="M6" s="19">
        <f t="shared" si="23"/>
        <v>163080</v>
      </c>
      <c r="N6" s="25">
        <v>17201</v>
      </c>
      <c r="O6" s="6">
        <v>172010</v>
      </c>
      <c r="P6" s="6">
        <v>23200</v>
      </c>
      <c r="Q6" s="6">
        <v>232000</v>
      </c>
      <c r="R6" s="6">
        <v>6354</v>
      </c>
      <c r="S6" s="6">
        <v>63540</v>
      </c>
      <c r="T6" s="6">
        <v>2129</v>
      </c>
      <c r="U6" s="6">
        <v>21290</v>
      </c>
      <c r="V6" s="6">
        <v>394</v>
      </c>
      <c r="W6" s="6">
        <v>3940</v>
      </c>
      <c r="X6" s="6">
        <v>118</v>
      </c>
      <c r="Y6" s="6">
        <v>1180</v>
      </c>
      <c r="Z6" s="6">
        <v>78</v>
      </c>
      <c r="AA6" s="6">
        <v>780</v>
      </c>
      <c r="AB6" s="6">
        <v>1532</v>
      </c>
      <c r="AC6" s="6">
        <v>15320</v>
      </c>
      <c r="AD6" s="6">
        <v>1439</v>
      </c>
      <c r="AE6" s="6">
        <v>14390</v>
      </c>
      <c r="AF6" s="6">
        <v>583</v>
      </c>
      <c r="AG6" s="5">
        <v>5830</v>
      </c>
      <c r="AH6" s="6">
        <v>730</v>
      </c>
      <c r="AI6" s="5">
        <v>7300</v>
      </c>
      <c r="AJ6" s="6">
        <v>462</v>
      </c>
      <c r="AK6" s="5">
        <v>4620</v>
      </c>
      <c r="AL6" s="4">
        <f t="shared" si="25"/>
        <v>54220</v>
      </c>
      <c r="AM6" s="4">
        <f t="shared" si="26"/>
        <v>542200</v>
      </c>
      <c r="AN6" s="19">
        <f t="shared" si="24"/>
        <v>45183.333333333336</v>
      </c>
    </row>
    <row r="7" spans="1:40" ht="15" x14ac:dyDescent="0.2">
      <c r="A7" s="20">
        <v>4</v>
      </c>
      <c r="B7" s="7" t="s">
        <v>24</v>
      </c>
      <c r="C7" s="6">
        <f t="shared" si="18"/>
        <v>6814</v>
      </c>
      <c r="D7" s="6">
        <v>68140</v>
      </c>
      <c r="E7" s="6">
        <f t="shared" si="19"/>
        <v>5046</v>
      </c>
      <c r="F7" s="5">
        <v>50460</v>
      </c>
      <c r="G7" s="6">
        <f t="shared" si="20"/>
        <v>5995</v>
      </c>
      <c r="H7" s="5">
        <v>59950</v>
      </c>
      <c r="I7" s="6">
        <f t="shared" si="21"/>
        <v>8996</v>
      </c>
      <c r="J7" s="5">
        <v>89960</v>
      </c>
      <c r="K7" s="4">
        <f t="shared" si="22"/>
        <v>26851</v>
      </c>
      <c r="L7" s="4">
        <f t="shared" si="22"/>
        <v>268510</v>
      </c>
      <c r="M7" s="19">
        <f t="shared" si="23"/>
        <v>67127.5</v>
      </c>
      <c r="N7" s="25">
        <v>7648</v>
      </c>
      <c r="O7" s="6">
        <v>76480</v>
      </c>
      <c r="P7" s="6">
        <v>11347</v>
      </c>
      <c r="Q7" s="6">
        <v>113470</v>
      </c>
      <c r="R7" s="6">
        <v>3150</v>
      </c>
      <c r="S7" s="6">
        <v>31500</v>
      </c>
      <c r="T7" s="6">
        <v>982</v>
      </c>
      <c r="U7" s="6">
        <v>9820</v>
      </c>
      <c r="V7" s="6">
        <v>261</v>
      </c>
      <c r="W7" s="6">
        <v>2610</v>
      </c>
      <c r="X7" s="6">
        <v>85</v>
      </c>
      <c r="Y7" s="6">
        <v>850</v>
      </c>
      <c r="Z7" s="6">
        <v>60</v>
      </c>
      <c r="AA7" s="6">
        <v>600</v>
      </c>
      <c r="AB7" s="6">
        <v>1110</v>
      </c>
      <c r="AC7" s="6">
        <v>11100</v>
      </c>
      <c r="AD7" s="6">
        <v>1255</v>
      </c>
      <c r="AE7" s="6">
        <v>12550</v>
      </c>
      <c r="AF7" s="6">
        <v>612</v>
      </c>
      <c r="AG7" s="5">
        <v>6120</v>
      </c>
      <c r="AH7" s="6">
        <v>693</v>
      </c>
      <c r="AI7" s="5">
        <v>6930</v>
      </c>
      <c r="AJ7" s="6">
        <v>408</v>
      </c>
      <c r="AK7" s="5">
        <v>4080</v>
      </c>
      <c r="AL7" s="4">
        <f t="shared" si="25"/>
        <v>27611</v>
      </c>
      <c r="AM7" s="4">
        <f t="shared" si="26"/>
        <v>276110</v>
      </c>
      <c r="AN7" s="19">
        <f t="shared" si="24"/>
        <v>23009.166666666668</v>
      </c>
    </row>
    <row r="8" spans="1:40" ht="15" x14ac:dyDescent="0.2">
      <c r="A8" s="20">
        <v>5</v>
      </c>
      <c r="B8" s="7" t="s">
        <v>23</v>
      </c>
      <c r="C8" s="6">
        <f t="shared" si="18"/>
        <v>1174</v>
      </c>
      <c r="D8" s="6">
        <v>11740</v>
      </c>
      <c r="E8" s="6">
        <f t="shared" si="19"/>
        <v>933</v>
      </c>
      <c r="F8" s="5">
        <v>9330</v>
      </c>
      <c r="G8" s="6">
        <f t="shared" si="20"/>
        <v>1076</v>
      </c>
      <c r="H8" s="5">
        <v>10760</v>
      </c>
      <c r="I8" s="6">
        <f t="shared" si="21"/>
        <v>1981</v>
      </c>
      <c r="J8" s="5">
        <v>19810</v>
      </c>
      <c r="K8" s="4">
        <f t="shared" si="22"/>
        <v>5164</v>
      </c>
      <c r="L8" s="4">
        <f t="shared" si="22"/>
        <v>51640</v>
      </c>
      <c r="M8" s="19">
        <f t="shared" si="23"/>
        <v>12910</v>
      </c>
      <c r="N8" s="25">
        <v>1628</v>
      </c>
      <c r="O8" s="6">
        <v>16280</v>
      </c>
      <c r="P8" s="6">
        <v>2417</v>
      </c>
      <c r="Q8" s="6">
        <v>24170</v>
      </c>
      <c r="R8" s="6">
        <v>659</v>
      </c>
      <c r="S8" s="6">
        <v>6590</v>
      </c>
      <c r="T8" s="6">
        <v>217</v>
      </c>
      <c r="U8" s="6">
        <v>2170</v>
      </c>
      <c r="V8" s="6">
        <v>100</v>
      </c>
      <c r="W8" s="6">
        <v>1000</v>
      </c>
      <c r="X8" s="6">
        <v>31</v>
      </c>
      <c r="Y8" s="6">
        <v>310</v>
      </c>
      <c r="Z8" s="6">
        <v>23</v>
      </c>
      <c r="AA8" s="6">
        <v>230</v>
      </c>
      <c r="AB8" s="6">
        <v>230</v>
      </c>
      <c r="AC8" s="6">
        <v>2300</v>
      </c>
      <c r="AD8" s="6">
        <v>197</v>
      </c>
      <c r="AE8" s="6">
        <v>1970</v>
      </c>
      <c r="AF8" s="6">
        <v>89</v>
      </c>
      <c r="AG8" s="5">
        <v>890</v>
      </c>
      <c r="AH8" s="6">
        <v>204</v>
      </c>
      <c r="AI8" s="5">
        <v>2040</v>
      </c>
      <c r="AJ8" s="6">
        <v>124</v>
      </c>
      <c r="AK8" s="5">
        <v>1240</v>
      </c>
      <c r="AL8" s="4">
        <f t="shared" si="25"/>
        <v>5919</v>
      </c>
      <c r="AM8" s="4">
        <f t="shared" si="26"/>
        <v>59190</v>
      </c>
      <c r="AN8" s="19">
        <f t="shared" si="24"/>
        <v>4932.5</v>
      </c>
    </row>
    <row r="9" spans="1:40" ht="15" x14ac:dyDescent="0.2">
      <c r="A9" s="20">
        <v>6</v>
      </c>
      <c r="B9" s="7" t="s">
        <v>22</v>
      </c>
      <c r="C9" s="6">
        <f t="shared" si="18"/>
        <v>6104</v>
      </c>
      <c r="D9" s="6">
        <v>61040</v>
      </c>
      <c r="E9" s="6">
        <f t="shared" si="19"/>
        <v>3789</v>
      </c>
      <c r="F9" s="5">
        <v>37890</v>
      </c>
      <c r="G9" s="6">
        <f t="shared" si="20"/>
        <v>5791</v>
      </c>
      <c r="H9" s="5">
        <v>57910</v>
      </c>
      <c r="I9" s="6">
        <f t="shared" si="21"/>
        <v>7105</v>
      </c>
      <c r="J9" s="5">
        <v>71050</v>
      </c>
      <c r="K9" s="4">
        <f t="shared" si="22"/>
        <v>22789</v>
      </c>
      <c r="L9" s="4">
        <f t="shared" si="22"/>
        <v>227890</v>
      </c>
      <c r="M9" s="19">
        <f t="shared" si="23"/>
        <v>56972.5</v>
      </c>
      <c r="N9" s="25">
        <v>5274</v>
      </c>
      <c r="O9" s="6">
        <v>52740</v>
      </c>
      <c r="P9" s="6">
        <v>8282</v>
      </c>
      <c r="Q9" s="6">
        <v>82820</v>
      </c>
      <c r="R9" s="6">
        <v>2257</v>
      </c>
      <c r="S9" s="6">
        <v>22570</v>
      </c>
      <c r="T9" s="6">
        <v>721</v>
      </c>
      <c r="U9" s="6">
        <v>7210</v>
      </c>
      <c r="V9" s="6">
        <v>75</v>
      </c>
      <c r="W9" s="6">
        <v>750</v>
      </c>
      <c r="X9" s="6">
        <v>28</v>
      </c>
      <c r="Y9" s="6">
        <v>280</v>
      </c>
      <c r="Z9" s="6">
        <v>15</v>
      </c>
      <c r="AA9" s="6">
        <v>150</v>
      </c>
      <c r="AB9" s="6">
        <v>287</v>
      </c>
      <c r="AC9" s="6">
        <v>2870</v>
      </c>
      <c r="AD9" s="6">
        <v>244</v>
      </c>
      <c r="AE9" s="6">
        <v>2440</v>
      </c>
      <c r="AF9" s="6">
        <v>118</v>
      </c>
      <c r="AG9" s="5">
        <v>1180</v>
      </c>
      <c r="AH9" s="6">
        <v>225</v>
      </c>
      <c r="AI9" s="5">
        <v>2250</v>
      </c>
      <c r="AJ9" s="6">
        <v>159</v>
      </c>
      <c r="AK9" s="5">
        <v>1590</v>
      </c>
      <c r="AL9" s="4">
        <f t="shared" si="25"/>
        <v>17685</v>
      </c>
      <c r="AM9" s="4">
        <f t="shared" si="26"/>
        <v>176850</v>
      </c>
      <c r="AN9" s="19">
        <f t="shared" si="24"/>
        <v>14737.5</v>
      </c>
    </row>
    <row r="10" spans="1:40" ht="15" x14ac:dyDescent="0.2">
      <c r="A10" s="20">
        <v>7</v>
      </c>
      <c r="B10" s="7" t="s">
        <v>21</v>
      </c>
      <c r="C10" s="6">
        <f t="shared" si="18"/>
        <v>4610</v>
      </c>
      <c r="D10" s="6">
        <v>46100</v>
      </c>
      <c r="E10" s="6">
        <f t="shared" si="19"/>
        <v>3284</v>
      </c>
      <c r="F10" s="5">
        <v>32840</v>
      </c>
      <c r="G10" s="6">
        <f t="shared" si="20"/>
        <v>0</v>
      </c>
      <c r="H10" s="5"/>
      <c r="I10" s="6">
        <f t="shared" si="21"/>
        <v>10171</v>
      </c>
      <c r="J10" s="5">
        <v>101710</v>
      </c>
      <c r="K10" s="4">
        <f t="shared" si="22"/>
        <v>18065</v>
      </c>
      <c r="L10" s="4">
        <f t="shared" si="22"/>
        <v>180650</v>
      </c>
      <c r="M10" s="19">
        <f t="shared" si="23"/>
        <v>60216.666666666664</v>
      </c>
      <c r="N10" s="25">
        <v>5094</v>
      </c>
      <c r="O10" s="6">
        <v>50940</v>
      </c>
      <c r="P10" s="6">
        <v>6940</v>
      </c>
      <c r="Q10" s="6">
        <v>69400</v>
      </c>
      <c r="R10" s="6">
        <v>1699</v>
      </c>
      <c r="S10" s="6">
        <v>16990</v>
      </c>
      <c r="T10" s="6">
        <v>603</v>
      </c>
      <c r="U10" s="6">
        <v>6030</v>
      </c>
      <c r="V10" s="6">
        <v>256</v>
      </c>
      <c r="W10" s="6">
        <v>2560</v>
      </c>
      <c r="X10" s="6">
        <v>69</v>
      </c>
      <c r="Y10" s="6">
        <v>690</v>
      </c>
      <c r="Z10" s="6">
        <v>88</v>
      </c>
      <c r="AA10" s="6">
        <v>880</v>
      </c>
      <c r="AB10" s="6">
        <v>929</v>
      </c>
      <c r="AC10" s="6">
        <v>9290</v>
      </c>
      <c r="AD10" s="6">
        <v>616</v>
      </c>
      <c r="AE10" s="6">
        <v>6160</v>
      </c>
      <c r="AF10" s="6">
        <v>337</v>
      </c>
      <c r="AG10" s="5">
        <v>3370</v>
      </c>
      <c r="AH10" s="6">
        <v>439</v>
      </c>
      <c r="AI10" s="5">
        <v>4390</v>
      </c>
      <c r="AJ10" s="6">
        <v>252</v>
      </c>
      <c r="AK10" s="5">
        <v>2520</v>
      </c>
      <c r="AL10" s="4">
        <f t="shared" si="25"/>
        <v>17322</v>
      </c>
      <c r="AM10" s="4">
        <f t="shared" si="26"/>
        <v>173220</v>
      </c>
      <c r="AN10" s="19">
        <f t="shared" si="24"/>
        <v>14435</v>
      </c>
    </row>
    <row r="11" spans="1:40" ht="15" x14ac:dyDescent="0.2">
      <c r="A11" s="20">
        <v>8</v>
      </c>
      <c r="B11" s="7" t="s">
        <v>20</v>
      </c>
      <c r="C11" s="6">
        <f t="shared" si="18"/>
        <v>6210</v>
      </c>
      <c r="D11" s="6">
        <v>62100</v>
      </c>
      <c r="E11" s="6">
        <f t="shared" si="19"/>
        <v>4664</v>
      </c>
      <c r="F11" s="5">
        <v>46640</v>
      </c>
      <c r="G11" s="6">
        <f t="shared" si="20"/>
        <v>5551</v>
      </c>
      <c r="H11" s="5">
        <v>55510</v>
      </c>
      <c r="I11" s="6">
        <f t="shared" si="21"/>
        <v>8407</v>
      </c>
      <c r="J11" s="5">
        <v>84070</v>
      </c>
      <c r="K11" s="4">
        <f t="shared" si="22"/>
        <v>24832</v>
      </c>
      <c r="L11" s="4">
        <f t="shared" si="22"/>
        <v>248320</v>
      </c>
      <c r="M11" s="19">
        <f t="shared" si="23"/>
        <v>62080</v>
      </c>
      <c r="N11" s="25">
        <v>5525</v>
      </c>
      <c r="O11" s="13">
        <v>55250</v>
      </c>
      <c r="P11" s="6">
        <v>8919</v>
      </c>
      <c r="Q11" s="6">
        <v>89190</v>
      </c>
      <c r="R11" s="6">
        <v>2622</v>
      </c>
      <c r="S11" s="6">
        <v>26220</v>
      </c>
      <c r="T11" s="6">
        <v>683</v>
      </c>
      <c r="U11" s="6">
        <v>6830</v>
      </c>
      <c r="V11" s="6">
        <v>170</v>
      </c>
      <c r="W11" s="6">
        <v>1700</v>
      </c>
      <c r="X11" s="6">
        <v>26</v>
      </c>
      <c r="Y11" s="6">
        <v>260</v>
      </c>
      <c r="Z11" s="6">
        <v>30</v>
      </c>
      <c r="AA11" s="6">
        <v>300</v>
      </c>
      <c r="AB11" s="6">
        <v>274</v>
      </c>
      <c r="AC11" s="6">
        <v>2740</v>
      </c>
      <c r="AD11" s="6">
        <v>147</v>
      </c>
      <c r="AE11" s="6">
        <v>1470</v>
      </c>
      <c r="AF11" s="6">
        <v>207</v>
      </c>
      <c r="AG11" s="5">
        <v>2070</v>
      </c>
      <c r="AH11" s="6">
        <v>140</v>
      </c>
      <c r="AI11" s="5">
        <v>1400</v>
      </c>
      <c r="AJ11" s="6">
        <v>112</v>
      </c>
      <c r="AK11" s="5">
        <v>1120</v>
      </c>
      <c r="AL11" s="4">
        <f t="shared" si="25"/>
        <v>18855</v>
      </c>
      <c r="AM11" s="4">
        <f t="shared" si="26"/>
        <v>188550</v>
      </c>
      <c r="AN11" s="19">
        <f t="shared" si="24"/>
        <v>15712.5</v>
      </c>
    </row>
    <row r="12" spans="1:40" ht="15" x14ac:dyDescent="0.2">
      <c r="A12" s="20">
        <v>9</v>
      </c>
      <c r="B12" s="7" t="s">
        <v>19</v>
      </c>
      <c r="C12" s="6">
        <f t="shared" si="18"/>
        <v>5773</v>
      </c>
      <c r="D12" s="6">
        <v>57730</v>
      </c>
      <c r="E12" s="6">
        <f t="shared" si="19"/>
        <v>6796</v>
      </c>
      <c r="F12" s="5">
        <v>67960</v>
      </c>
      <c r="G12" s="6">
        <f t="shared" si="20"/>
        <v>5046</v>
      </c>
      <c r="H12" s="5">
        <v>50460</v>
      </c>
      <c r="I12" s="6">
        <f t="shared" si="21"/>
        <v>6094</v>
      </c>
      <c r="J12" s="5">
        <v>60940</v>
      </c>
      <c r="K12" s="4">
        <f t="shared" si="22"/>
        <v>23709</v>
      </c>
      <c r="L12" s="4">
        <f t="shared" si="22"/>
        <v>237090</v>
      </c>
      <c r="M12" s="19">
        <f t="shared" si="23"/>
        <v>59272.5</v>
      </c>
      <c r="N12" s="25">
        <v>4662</v>
      </c>
      <c r="O12" s="6">
        <v>46620</v>
      </c>
      <c r="P12" s="6">
        <v>5753</v>
      </c>
      <c r="Q12" s="6">
        <v>57530</v>
      </c>
      <c r="R12" s="6">
        <v>1848</v>
      </c>
      <c r="S12" s="6">
        <v>18480</v>
      </c>
      <c r="T12" s="6">
        <v>736</v>
      </c>
      <c r="U12" s="6">
        <v>7360</v>
      </c>
      <c r="V12" s="6">
        <v>189</v>
      </c>
      <c r="W12" s="6">
        <v>1890</v>
      </c>
      <c r="X12" s="6">
        <v>39</v>
      </c>
      <c r="Y12" s="6">
        <v>390</v>
      </c>
      <c r="Z12" s="6">
        <v>21</v>
      </c>
      <c r="AA12" s="6">
        <v>210</v>
      </c>
      <c r="AB12" s="6">
        <v>89</v>
      </c>
      <c r="AC12" s="6">
        <v>890</v>
      </c>
      <c r="AD12" s="6">
        <v>80</v>
      </c>
      <c r="AE12" s="6">
        <v>800</v>
      </c>
      <c r="AF12" s="6">
        <v>135</v>
      </c>
      <c r="AG12" s="5">
        <v>1350</v>
      </c>
      <c r="AH12" s="6">
        <v>135</v>
      </c>
      <c r="AI12" s="5">
        <v>1350</v>
      </c>
      <c r="AJ12" s="6">
        <v>58</v>
      </c>
      <c r="AK12" s="5">
        <v>580</v>
      </c>
      <c r="AL12" s="4">
        <f t="shared" si="25"/>
        <v>13745</v>
      </c>
      <c r="AM12" s="4">
        <f t="shared" si="26"/>
        <v>137450</v>
      </c>
      <c r="AN12" s="19">
        <f t="shared" si="24"/>
        <v>11454.166666666666</v>
      </c>
    </row>
    <row r="13" spans="1:40" ht="15" x14ac:dyDescent="0.2">
      <c r="A13" s="20">
        <v>10</v>
      </c>
      <c r="B13" s="7" t="s">
        <v>18</v>
      </c>
      <c r="C13" s="6">
        <f t="shared" si="18"/>
        <v>3034</v>
      </c>
      <c r="D13" s="6">
        <v>30340</v>
      </c>
      <c r="E13" s="6">
        <f t="shared" si="19"/>
        <v>2614</v>
      </c>
      <c r="F13" s="5">
        <v>26140</v>
      </c>
      <c r="G13" s="6">
        <f t="shared" si="20"/>
        <v>2039</v>
      </c>
      <c r="H13" s="5">
        <v>20390</v>
      </c>
      <c r="I13" s="6">
        <f t="shared" si="21"/>
        <v>2339</v>
      </c>
      <c r="J13" s="5">
        <v>23390</v>
      </c>
      <c r="K13" s="4">
        <f t="shared" si="22"/>
        <v>10026</v>
      </c>
      <c r="L13" s="4">
        <f t="shared" si="22"/>
        <v>100260</v>
      </c>
      <c r="M13" s="19">
        <f t="shared" si="23"/>
        <v>25065</v>
      </c>
      <c r="N13" s="25">
        <v>1889</v>
      </c>
      <c r="O13" s="6">
        <v>18890</v>
      </c>
      <c r="P13" s="6">
        <v>3689</v>
      </c>
      <c r="Q13" s="6">
        <v>36890</v>
      </c>
      <c r="R13" s="6">
        <v>981</v>
      </c>
      <c r="S13" s="6">
        <v>9810</v>
      </c>
      <c r="T13" s="6">
        <v>288</v>
      </c>
      <c r="U13" s="6">
        <v>2880</v>
      </c>
      <c r="V13" s="6">
        <v>109</v>
      </c>
      <c r="W13" s="6">
        <v>1090</v>
      </c>
      <c r="X13" s="6">
        <v>12</v>
      </c>
      <c r="Y13" s="6">
        <v>120</v>
      </c>
      <c r="Z13" s="6">
        <v>2</v>
      </c>
      <c r="AA13" s="6">
        <v>20</v>
      </c>
      <c r="AB13" s="6">
        <v>152</v>
      </c>
      <c r="AC13" s="6">
        <v>1520</v>
      </c>
      <c r="AD13" s="6">
        <v>413</v>
      </c>
      <c r="AE13" s="6">
        <v>4130</v>
      </c>
      <c r="AF13" s="6">
        <v>81</v>
      </c>
      <c r="AG13" s="5">
        <v>810</v>
      </c>
      <c r="AH13" s="6">
        <v>117</v>
      </c>
      <c r="AI13" s="5">
        <v>1170</v>
      </c>
      <c r="AJ13" s="6">
        <v>32</v>
      </c>
      <c r="AK13" s="5">
        <v>320</v>
      </c>
      <c r="AL13" s="4">
        <f t="shared" si="25"/>
        <v>7765</v>
      </c>
      <c r="AM13" s="4">
        <f t="shared" si="26"/>
        <v>77650</v>
      </c>
      <c r="AN13" s="19">
        <f t="shared" si="24"/>
        <v>6470.833333333333</v>
      </c>
    </row>
    <row r="14" spans="1:40" ht="15" x14ac:dyDescent="0.2">
      <c r="A14" s="20">
        <v>11</v>
      </c>
      <c r="B14" s="7" t="s">
        <v>17</v>
      </c>
      <c r="C14" s="6">
        <f t="shared" si="18"/>
        <v>4847</v>
      </c>
      <c r="D14" s="6">
        <v>48470</v>
      </c>
      <c r="E14" s="6">
        <f t="shared" si="19"/>
        <v>3720</v>
      </c>
      <c r="F14" s="5">
        <v>37200</v>
      </c>
      <c r="G14" s="6">
        <f t="shared" si="20"/>
        <v>3382</v>
      </c>
      <c r="H14" s="5">
        <v>33820</v>
      </c>
      <c r="I14" s="6">
        <f t="shared" si="21"/>
        <v>6280</v>
      </c>
      <c r="J14" s="5">
        <v>62800</v>
      </c>
      <c r="K14" s="4">
        <f t="shared" si="22"/>
        <v>18229</v>
      </c>
      <c r="L14" s="4">
        <f t="shared" si="22"/>
        <v>182290</v>
      </c>
      <c r="M14" s="19">
        <f t="shared" si="23"/>
        <v>45572.5</v>
      </c>
      <c r="N14" s="25">
        <v>4766</v>
      </c>
      <c r="O14" s="6">
        <v>47660</v>
      </c>
      <c r="P14" s="6">
        <v>7941</v>
      </c>
      <c r="Q14" s="6">
        <v>79410</v>
      </c>
      <c r="R14" s="6">
        <v>2166</v>
      </c>
      <c r="S14" s="6">
        <v>21660</v>
      </c>
      <c r="T14" s="6">
        <v>735</v>
      </c>
      <c r="U14" s="6">
        <v>7350</v>
      </c>
      <c r="V14" s="6">
        <v>183</v>
      </c>
      <c r="W14" s="6">
        <v>1830</v>
      </c>
      <c r="X14" s="6">
        <v>69</v>
      </c>
      <c r="Y14" s="6">
        <v>690</v>
      </c>
      <c r="Z14" s="6">
        <v>54</v>
      </c>
      <c r="AA14" s="6">
        <v>540</v>
      </c>
      <c r="AB14" s="6">
        <v>725</v>
      </c>
      <c r="AC14" s="6">
        <v>7250</v>
      </c>
      <c r="AD14" s="6">
        <v>1138</v>
      </c>
      <c r="AE14" s="6">
        <v>11380</v>
      </c>
      <c r="AF14" s="6">
        <v>431</v>
      </c>
      <c r="AG14" s="5">
        <v>4310</v>
      </c>
      <c r="AH14" s="6">
        <v>677</v>
      </c>
      <c r="AI14" s="5">
        <v>6770</v>
      </c>
      <c r="AJ14" s="6">
        <v>322</v>
      </c>
      <c r="AK14" s="5">
        <v>3220</v>
      </c>
      <c r="AL14" s="4">
        <f t="shared" si="25"/>
        <v>19207</v>
      </c>
      <c r="AM14" s="4">
        <f t="shared" si="26"/>
        <v>192070</v>
      </c>
      <c r="AN14" s="19">
        <f t="shared" si="24"/>
        <v>16005.833333333334</v>
      </c>
    </row>
    <row r="15" spans="1:40" ht="15" x14ac:dyDescent="0.2">
      <c r="A15" s="20">
        <v>12</v>
      </c>
      <c r="B15" s="7" t="s">
        <v>16</v>
      </c>
      <c r="C15" s="6">
        <f t="shared" si="18"/>
        <v>2571</v>
      </c>
      <c r="D15" s="6">
        <v>25710</v>
      </c>
      <c r="E15" s="6">
        <f t="shared" si="19"/>
        <v>2015</v>
      </c>
      <c r="F15" s="5">
        <v>20150</v>
      </c>
      <c r="G15" s="6">
        <f t="shared" si="20"/>
        <v>2620</v>
      </c>
      <c r="H15" s="5">
        <v>26200</v>
      </c>
      <c r="I15" s="6">
        <f t="shared" si="21"/>
        <v>3811</v>
      </c>
      <c r="J15" s="5">
        <v>38110</v>
      </c>
      <c r="K15" s="4">
        <f t="shared" si="22"/>
        <v>11017</v>
      </c>
      <c r="L15" s="4">
        <f t="shared" si="22"/>
        <v>110170</v>
      </c>
      <c r="M15" s="19">
        <f t="shared" si="23"/>
        <v>27542.5</v>
      </c>
      <c r="N15" s="25">
        <v>3078</v>
      </c>
      <c r="O15" s="6">
        <v>30780</v>
      </c>
      <c r="P15" s="6">
        <v>4297</v>
      </c>
      <c r="Q15" s="6">
        <v>42970</v>
      </c>
      <c r="R15" s="6">
        <v>1207</v>
      </c>
      <c r="S15" s="6">
        <v>12070</v>
      </c>
      <c r="T15" s="6">
        <v>437</v>
      </c>
      <c r="U15" s="6">
        <v>4370</v>
      </c>
      <c r="V15" s="6">
        <v>83</v>
      </c>
      <c r="W15" s="6">
        <v>830</v>
      </c>
      <c r="X15" s="6">
        <v>23</v>
      </c>
      <c r="Y15" s="6">
        <v>230</v>
      </c>
      <c r="Z15" s="6">
        <v>25</v>
      </c>
      <c r="AA15" s="6">
        <v>250</v>
      </c>
      <c r="AB15" s="6">
        <v>361</v>
      </c>
      <c r="AC15" s="6">
        <v>3610</v>
      </c>
      <c r="AD15" s="6">
        <v>505</v>
      </c>
      <c r="AE15" s="6">
        <v>5050</v>
      </c>
      <c r="AF15" s="6">
        <v>238</v>
      </c>
      <c r="AG15" s="5">
        <v>2380</v>
      </c>
      <c r="AH15" s="6">
        <v>86</v>
      </c>
      <c r="AI15" s="5">
        <v>860</v>
      </c>
      <c r="AJ15" s="6">
        <v>175</v>
      </c>
      <c r="AK15" s="5">
        <v>1750</v>
      </c>
      <c r="AL15" s="4">
        <f t="shared" si="25"/>
        <v>10515</v>
      </c>
      <c r="AM15" s="4">
        <f t="shared" si="26"/>
        <v>105150</v>
      </c>
      <c r="AN15" s="19">
        <f t="shared" si="24"/>
        <v>8762.5</v>
      </c>
    </row>
    <row r="16" spans="1:40" ht="15" x14ac:dyDescent="0.2">
      <c r="A16" s="20">
        <v>13</v>
      </c>
      <c r="B16" s="7" t="s">
        <v>15</v>
      </c>
      <c r="C16" s="6">
        <f t="shared" si="18"/>
        <v>6297</v>
      </c>
      <c r="D16" s="6">
        <v>62970</v>
      </c>
      <c r="E16" s="6">
        <f t="shared" si="19"/>
        <v>5037</v>
      </c>
      <c r="F16" s="5">
        <v>50370</v>
      </c>
      <c r="G16" s="6">
        <f t="shared" si="20"/>
        <v>6022</v>
      </c>
      <c r="H16" s="5">
        <v>60220</v>
      </c>
      <c r="I16" s="6">
        <f t="shared" si="21"/>
        <v>8876</v>
      </c>
      <c r="J16" s="5">
        <v>88760</v>
      </c>
      <c r="K16" s="4">
        <f t="shared" si="22"/>
        <v>26232</v>
      </c>
      <c r="L16" s="4">
        <f t="shared" si="22"/>
        <v>262320</v>
      </c>
      <c r="M16" s="19">
        <f t="shared" si="23"/>
        <v>65580</v>
      </c>
      <c r="N16" s="25">
        <v>7218</v>
      </c>
      <c r="O16" s="6">
        <v>72180</v>
      </c>
      <c r="P16" s="6">
        <v>10202</v>
      </c>
      <c r="Q16" s="6">
        <v>102020</v>
      </c>
      <c r="R16" s="6">
        <v>2877</v>
      </c>
      <c r="S16" s="6">
        <v>28770</v>
      </c>
      <c r="T16" s="6">
        <v>1095</v>
      </c>
      <c r="U16" s="6">
        <v>10950</v>
      </c>
      <c r="V16" s="6">
        <v>216</v>
      </c>
      <c r="W16" s="6">
        <v>2160</v>
      </c>
      <c r="X16" s="6">
        <v>97</v>
      </c>
      <c r="Y16" s="6">
        <v>970</v>
      </c>
      <c r="Z16" s="6">
        <v>100</v>
      </c>
      <c r="AA16" s="6">
        <v>1000</v>
      </c>
      <c r="AB16" s="6">
        <v>754</v>
      </c>
      <c r="AC16" s="6">
        <v>7540</v>
      </c>
      <c r="AD16" s="6">
        <v>572</v>
      </c>
      <c r="AE16" s="6">
        <v>5720</v>
      </c>
      <c r="AF16" s="6">
        <v>330</v>
      </c>
      <c r="AG16" s="5">
        <v>3300</v>
      </c>
      <c r="AH16" s="6">
        <v>534</v>
      </c>
      <c r="AI16" s="5">
        <v>5340</v>
      </c>
      <c r="AJ16" s="6">
        <v>487</v>
      </c>
      <c r="AK16" s="5">
        <v>4870</v>
      </c>
      <c r="AL16" s="4">
        <f t="shared" si="25"/>
        <v>24482</v>
      </c>
      <c r="AM16" s="4">
        <f t="shared" si="26"/>
        <v>244820</v>
      </c>
      <c r="AN16" s="19">
        <f t="shared" si="24"/>
        <v>20401.666666666668</v>
      </c>
    </row>
    <row r="17" spans="1:40" ht="15" x14ac:dyDescent="0.2">
      <c r="A17" s="20">
        <v>14</v>
      </c>
      <c r="B17" s="7" t="s">
        <v>14</v>
      </c>
      <c r="C17" s="6">
        <f t="shared" si="18"/>
        <v>3160</v>
      </c>
      <c r="D17" s="6">
        <v>31600</v>
      </c>
      <c r="E17" s="6">
        <f t="shared" si="19"/>
        <v>2213</v>
      </c>
      <c r="F17" s="5">
        <v>22130</v>
      </c>
      <c r="G17" s="6">
        <f t="shared" si="20"/>
        <v>2548</v>
      </c>
      <c r="H17" s="5">
        <v>25480</v>
      </c>
      <c r="I17" s="6">
        <f t="shared" si="21"/>
        <v>4247</v>
      </c>
      <c r="J17" s="5">
        <v>42470</v>
      </c>
      <c r="K17" s="4">
        <f t="shared" si="22"/>
        <v>12168</v>
      </c>
      <c r="L17" s="4">
        <f t="shared" si="22"/>
        <v>121680</v>
      </c>
      <c r="M17" s="19">
        <f t="shared" si="23"/>
        <v>30420</v>
      </c>
      <c r="N17" s="25">
        <v>3348</v>
      </c>
      <c r="O17" s="6">
        <v>33480</v>
      </c>
      <c r="P17" s="6">
        <v>5000</v>
      </c>
      <c r="Q17" s="6">
        <v>50000</v>
      </c>
      <c r="R17" s="6">
        <v>1481</v>
      </c>
      <c r="S17" s="6">
        <v>14810</v>
      </c>
      <c r="T17" s="6">
        <v>533</v>
      </c>
      <c r="U17" s="6">
        <v>5330</v>
      </c>
      <c r="V17" s="6">
        <v>118</v>
      </c>
      <c r="W17" s="6">
        <v>1180</v>
      </c>
      <c r="X17" s="6">
        <v>40</v>
      </c>
      <c r="Y17" s="6">
        <v>400</v>
      </c>
      <c r="Z17" s="6">
        <v>15</v>
      </c>
      <c r="AA17" s="6">
        <v>150</v>
      </c>
      <c r="AB17" s="6">
        <v>223</v>
      </c>
      <c r="AC17" s="6">
        <v>2230</v>
      </c>
      <c r="AD17" s="6">
        <v>184</v>
      </c>
      <c r="AE17" s="6">
        <v>1840</v>
      </c>
      <c r="AF17" s="6">
        <v>92</v>
      </c>
      <c r="AG17" s="5">
        <v>920</v>
      </c>
      <c r="AH17" s="6">
        <v>138</v>
      </c>
      <c r="AI17" s="5">
        <v>1380</v>
      </c>
      <c r="AJ17" s="6">
        <v>91</v>
      </c>
      <c r="AK17" s="5">
        <v>910</v>
      </c>
      <c r="AL17" s="4">
        <f t="shared" si="25"/>
        <v>11263</v>
      </c>
      <c r="AM17" s="4">
        <f t="shared" si="26"/>
        <v>112630</v>
      </c>
      <c r="AN17" s="19">
        <f t="shared" si="24"/>
        <v>9385.8333333333339</v>
      </c>
    </row>
    <row r="18" spans="1:40" ht="15" x14ac:dyDescent="0.2">
      <c r="A18" s="20">
        <v>15</v>
      </c>
      <c r="B18" s="7" t="s">
        <v>13</v>
      </c>
      <c r="C18" s="6">
        <f t="shared" si="18"/>
        <v>8415</v>
      </c>
      <c r="D18" s="6">
        <v>84150</v>
      </c>
      <c r="E18" s="6">
        <f t="shared" si="19"/>
        <v>6730</v>
      </c>
      <c r="F18" s="5">
        <v>67300</v>
      </c>
      <c r="G18" s="6">
        <f t="shared" si="20"/>
        <v>8464</v>
      </c>
      <c r="H18" s="5">
        <v>84640</v>
      </c>
      <c r="I18" s="6">
        <f t="shared" si="21"/>
        <v>12803</v>
      </c>
      <c r="J18" s="5">
        <v>128030</v>
      </c>
      <c r="K18" s="4">
        <f t="shared" si="22"/>
        <v>36412</v>
      </c>
      <c r="L18" s="4">
        <f t="shared" si="22"/>
        <v>364120</v>
      </c>
      <c r="M18" s="19">
        <f t="shared" si="23"/>
        <v>91030</v>
      </c>
      <c r="N18" s="25">
        <v>10810</v>
      </c>
      <c r="O18" s="6">
        <v>108100</v>
      </c>
      <c r="P18" s="6">
        <v>15851</v>
      </c>
      <c r="Q18" s="6">
        <v>158510</v>
      </c>
      <c r="R18" s="6">
        <v>4162</v>
      </c>
      <c r="S18" s="6">
        <v>41620</v>
      </c>
      <c r="T18" s="6">
        <v>1234</v>
      </c>
      <c r="U18" s="6">
        <v>12340</v>
      </c>
      <c r="V18" s="6">
        <v>405</v>
      </c>
      <c r="W18" s="6">
        <v>4050</v>
      </c>
      <c r="X18" s="6">
        <v>216</v>
      </c>
      <c r="Y18" s="6">
        <v>2160</v>
      </c>
      <c r="Z18" s="6">
        <v>138</v>
      </c>
      <c r="AA18" s="6">
        <v>1380</v>
      </c>
      <c r="AB18" s="6">
        <v>1601</v>
      </c>
      <c r="AC18" s="6">
        <v>16010</v>
      </c>
      <c r="AD18" s="6">
        <v>1477</v>
      </c>
      <c r="AE18" s="6">
        <v>14770</v>
      </c>
      <c r="AF18" s="6">
        <v>818</v>
      </c>
      <c r="AG18" s="5">
        <v>8180</v>
      </c>
      <c r="AH18" s="6">
        <v>1010</v>
      </c>
      <c r="AI18" s="5">
        <v>10100</v>
      </c>
      <c r="AJ18" s="6">
        <v>661</v>
      </c>
      <c r="AK18" s="5">
        <v>6610</v>
      </c>
      <c r="AL18" s="4">
        <f t="shared" si="25"/>
        <v>38383</v>
      </c>
      <c r="AM18" s="4">
        <f t="shared" si="26"/>
        <v>383830</v>
      </c>
      <c r="AN18" s="19">
        <f t="shared" si="24"/>
        <v>31985.833333333332</v>
      </c>
    </row>
    <row r="19" spans="1:40" ht="15" x14ac:dyDescent="0.2">
      <c r="A19" s="20">
        <v>16</v>
      </c>
      <c r="B19" s="7" t="s">
        <v>12</v>
      </c>
      <c r="C19" s="6">
        <f t="shared" si="18"/>
        <v>27053</v>
      </c>
      <c r="D19" s="6">
        <v>270530</v>
      </c>
      <c r="E19" s="6">
        <f t="shared" si="19"/>
        <v>21134</v>
      </c>
      <c r="F19" s="5">
        <v>211340</v>
      </c>
      <c r="G19" s="6">
        <f t="shared" si="20"/>
        <v>25156</v>
      </c>
      <c r="H19" s="5">
        <v>251560</v>
      </c>
      <c r="I19" s="6">
        <f t="shared" si="21"/>
        <v>36508</v>
      </c>
      <c r="J19" s="5">
        <v>365080</v>
      </c>
      <c r="K19" s="4">
        <f t="shared" si="22"/>
        <v>109851</v>
      </c>
      <c r="L19" s="4">
        <f t="shared" si="22"/>
        <v>1098510</v>
      </c>
      <c r="M19" s="19">
        <f t="shared" si="23"/>
        <v>274627.5</v>
      </c>
      <c r="N19" s="25">
        <v>28360</v>
      </c>
      <c r="O19" s="6">
        <v>283600</v>
      </c>
      <c r="P19" s="6">
        <v>39248</v>
      </c>
      <c r="Q19" s="6">
        <v>392480</v>
      </c>
      <c r="R19" s="6">
        <v>10482</v>
      </c>
      <c r="S19" s="6">
        <v>104820</v>
      </c>
      <c r="T19" s="6">
        <v>3914</v>
      </c>
      <c r="U19" s="6">
        <v>39140</v>
      </c>
      <c r="V19" s="6">
        <v>814</v>
      </c>
      <c r="W19" s="6">
        <v>8140</v>
      </c>
      <c r="X19" s="6">
        <v>241</v>
      </c>
      <c r="Y19" s="6">
        <v>2410</v>
      </c>
      <c r="Z19" s="6">
        <v>129</v>
      </c>
      <c r="AA19" s="6">
        <v>1290</v>
      </c>
      <c r="AB19" s="6">
        <v>1535</v>
      </c>
      <c r="AC19" s="6">
        <v>15350</v>
      </c>
      <c r="AD19" s="6">
        <v>2367</v>
      </c>
      <c r="AE19" s="6">
        <v>23670</v>
      </c>
      <c r="AF19" s="6">
        <v>1292</v>
      </c>
      <c r="AG19" s="5">
        <v>12920</v>
      </c>
      <c r="AH19" s="6">
        <v>1978</v>
      </c>
      <c r="AI19" s="5">
        <v>19780</v>
      </c>
      <c r="AJ19" s="6">
        <v>1275</v>
      </c>
      <c r="AK19" s="5">
        <v>12750</v>
      </c>
      <c r="AL19" s="4">
        <f t="shared" si="25"/>
        <v>91635</v>
      </c>
      <c r="AM19" s="4">
        <f t="shared" si="26"/>
        <v>916350</v>
      </c>
      <c r="AN19" s="19">
        <f t="shared" si="24"/>
        <v>76362.5</v>
      </c>
    </row>
    <row r="20" spans="1:40" ht="15" x14ac:dyDescent="0.2">
      <c r="A20" s="20">
        <v>17</v>
      </c>
      <c r="B20" s="7" t="s">
        <v>11</v>
      </c>
      <c r="C20" s="6">
        <f t="shared" si="18"/>
        <v>4530</v>
      </c>
      <c r="D20" s="6">
        <v>45300</v>
      </c>
      <c r="E20" s="6">
        <f t="shared" si="19"/>
        <v>4007</v>
      </c>
      <c r="F20" s="5">
        <v>40070</v>
      </c>
      <c r="G20" s="6">
        <f t="shared" si="20"/>
        <v>3855</v>
      </c>
      <c r="H20" s="5">
        <v>38550</v>
      </c>
      <c r="I20" s="6">
        <f t="shared" si="21"/>
        <v>5299</v>
      </c>
      <c r="J20" s="5">
        <v>52990</v>
      </c>
      <c r="K20" s="4">
        <f t="shared" si="22"/>
        <v>17691</v>
      </c>
      <c r="L20" s="4">
        <f t="shared" si="22"/>
        <v>176910</v>
      </c>
      <c r="M20" s="19">
        <f t="shared" si="23"/>
        <v>44227.5</v>
      </c>
      <c r="N20" s="25">
        <v>4610</v>
      </c>
      <c r="O20" s="6">
        <v>46100</v>
      </c>
      <c r="P20" s="6">
        <v>6468</v>
      </c>
      <c r="Q20" s="6">
        <v>64680</v>
      </c>
      <c r="R20" s="6">
        <v>2103</v>
      </c>
      <c r="S20" s="6">
        <v>21030</v>
      </c>
      <c r="T20" s="6">
        <v>562</v>
      </c>
      <c r="U20" s="6">
        <v>5620</v>
      </c>
      <c r="V20" s="6">
        <v>124</v>
      </c>
      <c r="W20" s="6">
        <v>1240</v>
      </c>
      <c r="X20" s="6">
        <v>46</v>
      </c>
      <c r="Y20" s="6">
        <v>460</v>
      </c>
      <c r="Z20" s="6">
        <v>38</v>
      </c>
      <c r="AA20" s="6">
        <v>380</v>
      </c>
      <c r="AB20" s="6">
        <v>479</v>
      </c>
      <c r="AC20" s="6">
        <v>4790</v>
      </c>
      <c r="AD20" s="6">
        <v>528</v>
      </c>
      <c r="AE20" s="6">
        <v>5280</v>
      </c>
      <c r="AF20" s="6">
        <v>262</v>
      </c>
      <c r="AG20" s="5">
        <v>2620</v>
      </c>
      <c r="AH20" s="6">
        <v>250</v>
      </c>
      <c r="AI20" s="5">
        <v>2500</v>
      </c>
      <c r="AJ20" s="6">
        <v>228</v>
      </c>
      <c r="AK20" s="5">
        <v>2280</v>
      </c>
      <c r="AL20" s="4">
        <f t="shared" si="25"/>
        <v>15698</v>
      </c>
      <c r="AM20" s="4">
        <f t="shared" si="26"/>
        <v>156980</v>
      </c>
      <c r="AN20" s="19">
        <f t="shared" si="24"/>
        <v>13081.666666666666</v>
      </c>
    </row>
    <row r="21" spans="1:40" ht="15" x14ac:dyDescent="0.2">
      <c r="A21" s="20">
        <v>18</v>
      </c>
      <c r="B21" s="7" t="s">
        <v>10</v>
      </c>
      <c r="C21" s="6">
        <f t="shared" si="18"/>
        <v>9316</v>
      </c>
      <c r="D21" s="6">
        <v>93160</v>
      </c>
      <c r="E21" s="6">
        <f t="shared" si="19"/>
        <v>7367</v>
      </c>
      <c r="F21" s="5">
        <v>73670</v>
      </c>
      <c r="G21" s="6">
        <f t="shared" si="20"/>
        <v>7242</v>
      </c>
      <c r="H21" s="5">
        <v>72420</v>
      </c>
      <c r="I21" s="6">
        <f t="shared" si="21"/>
        <v>12023</v>
      </c>
      <c r="J21" s="5">
        <v>120230</v>
      </c>
      <c r="K21" s="4">
        <f t="shared" si="22"/>
        <v>35948</v>
      </c>
      <c r="L21" s="4">
        <f t="shared" si="22"/>
        <v>359480</v>
      </c>
      <c r="M21" s="19">
        <f t="shared" si="23"/>
        <v>89870</v>
      </c>
      <c r="N21" s="25">
        <v>9501</v>
      </c>
      <c r="O21" s="6">
        <v>95010</v>
      </c>
      <c r="P21" s="6">
        <v>12758</v>
      </c>
      <c r="Q21" s="6">
        <v>127580</v>
      </c>
      <c r="R21" s="6">
        <v>3817</v>
      </c>
      <c r="S21" s="6">
        <v>38170</v>
      </c>
      <c r="T21" s="6">
        <v>1213</v>
      </c>
      <c r="U21" s="6">
        <v>12130</v>
      </c>
      <c r="V21" s="6">
        <v>213</v>
      </c>
      <c r="W21" s="6">
        <v>2130</v>
      </c>
      <c r="X21" s="6">
        <v>182</v>
      </c>
      <c r="Y21" s="6">
        <v>1820</v>
      </c>
      <c r="Z21" s="6">
        <v>70</v>
      </c>
      <c r="AA21" s="6">
        <v>700</v>
      </c>
      <c r="AB21" s="6">
        <v>790</v>
      </c>
      <c r="AC21" s="6">
        <v>7900</v>
      </c>
      <c r="AD21" s="6">
        <v>657</v>
      </c>
      <c r="AE21" s="6">
        <v>6570</v>
      </c>
      <c r="AF21" s="6">
        <v>425</v>
      </c>
      <c r="AG21" s="5">
        <v>4250</v>
      </c>
      <c r="AH21" s="6">
        <v>656</v>
      </c>
      <c r="AI21" s="5">
        <v>6560</v>
      </c>
      <c r="AJ21" s="6">
        <v>362</v>
      </c>
      <c r="AK21" s="5">
        <v>3620</v>
      </c>
      <c r="AL21" s="4">
        <f t="shared" si="25"/>
        <v>30644</v>
      </c>
      <c r="AM21" s="4">
        <f t="shared" si="26"/>
        <v>306440</v>
      </c>
      <c r="AN21" s="19">
        <f t="shared" si="24"/>
        <v>25536.666666666668</v>
      </c>
    </row>
    <row r="22" spans="1:40" ht="15" x14ac:dyDescent="0.2">
      <c r="A22" s="20">
        <v>19</v>
      </c>
      <c r="B22" s="7" t="s">
        <v>9</v>
      </c>
      <c r="C22" s="6">
        <f t="shared" si="18"/>
        <v>3044</v>
      </c>
      <c r="D22" s="6">
        <v>30440</v>
      </c>
      <c r="E22" s="6">
        <f t="shared" si="19"/>
        <v>2864</v>
      </c>
      <c r="F22" s="5">
        <v>28640</v>
      </c>
      <c r="G22" s="6">
        <f t="shared" si="20"/>
        <v>2538</v>
      </c>
      <c r="H22" s="5">
        <v>25380</v>
      </c>
      <c r="I22" s="6">
        <f t="shared" si="21"/>
        <v>3649</v>
      </c>
      <c r="J22" s="5">
        <v>36490</v>
      </c>
      <c r="K22" s="4">
        <f t="shared" si="22"/>
        <v>12095</v>
      </c>
      <c r="L22" s="4">
        <f t="shared" si="22"/>
        <v>120950</v>
      </c>
      <c r="M22" s="19">
        <f t="shared" si="23"/>
        <v>30237.5</v>
      </c>
      <c r="N22" s="25">
        <v>2590</v>
      </c>
      <c r="O22" s="6">
        <v>25900</v>
      </c>
      <c r="P22" s="6">
        <v>4081</v>
      </c>
      <c r="Q22" s="6">
        <v>40810</v>
      </c>
      <c r="R22" s="6">
        <v>1259</v>
      </c>
      <c r="S22" s="6">
        <v>12590</v>
      </c>
      <c r="T22" s="6">
        <v>279</v>
      </c>
      <c r="U22" s="6">
        <v>2790</v>
      </c>
      <c r="V22" s="6">
        <v>113</v>
      </c>
      <c r="W22" s="6">
        <v>1130</v>
      </c>
      <c r="X22" s="6">
        <v>36</v>
      </c>
      <c r="Y22" s="6">
        <v>360</v>
      </c>
      <c r="Z22" s="6">
        <v>24</v>
      </c>
      <c r="AA22" s="6">
        <v>240</v>
      </c>
      <c r="AB22" s="6">
        <v>367</v>
      </c>
      <c r="AC22" s="6">
        <v>3670</v>
      </c>
      <c r="AD22" s="6">
        <v>456</v>
      </c>
      <c r="AE22" s="6">
        <v>4560</v>
      </c>
      <c r="AF22" s="6">
        <v>133</v>
      </c>
      <c r="AG22" s="5">
        <v>1330</v>
      </c>
      <c r="AH22" s="6">
        <v>172</v>
      </c>
      <c r="AI22" s="5">
        <v>1720</v>
      </c>
      <c r="AJ22" s="6">
        <v>137</v>
      </c>
      <c r="AK22" s="5">
        <v>1370</v>
      </c>
      <c r="AL22" s="4">
        <f t="shared" si="25"/>
        <v>9647</v>
      </c>
      <c r="AM22" s="4">
        <f t="shared" si="26"/>
        <v>96470</v>
      </c>
      <c r="AN22" s="19">
        <f t="shared" si="24"/>
        <v>8039.166666666667</v>
      </c>
    </row>
    <row r="23" spans="1:40" ht="15" x14ac:dyDescent="0.2">
      <c r="A23" s="20">
        <v>20</v>
      </c>
      <c r="B23" s="7" t="s">
        <v>8</v>
      </c>
      <c r="C23" s="6">
        <f t="shared" si="18"/>
        <v>5839</v>
      </c>
      <c r="D23" s="6">
        <v>58390</v>
      </c>
      <c r="E23" s="6">
        <f t="shared" si="19"/>
        <v>5031</v>
      </c>
      <c r="F23" s="5">
        <v>50310</v>
      </c>
      <c r="G23" s="6">
        <f t="shared" si="20"/>
        <v>6129</v>
      </c>
      <c r="H23" s="5">
        <v>61290</v>
      </c>
      <c r="I23" s="6">
        <f t="shared" si="21"/>
        <v>8985</v>
      </c>
      <c r="J23" s="5">
        <v>89850</v>
      </c>
      <c r="K23" s="4">
        <f t="shared" si="22"/>
        <v>25984</v>
      </c>
      <c r="L23" s="4">
        <f t="shared" si="22"/>
        <v>259840</v>
      </c>
      <c r="M23" s="19">
        <f t="shared" si="23"/>
        <v>64960</v>
      </c>
      <c r="N23" s="25">
        <v>6547</v>
      </c>
      <c r="O23" s="6">
        <v>65470</v>
      </c>
      <c r="P23" s="6">
        <v>8900</v>
      </c>
      <c r="Q23" s="6">
        <v>89000</v>
      </c>
      <c r="R23" s="6">
        <v>2478</v>
      </c>
      <c r="S23" s="6">
        <v>24780</v>
      </c>
      <c r="T23" s="6">
        <v>795</v>
      </c>
      <c r="U23" s="6">
        <v>7950</v>
      </c>
      <c r="V23" s="6">
        <v>245</v>
      </c>
      <c r="W23" s="6">
        <v>2450</v>
      </c>
      <c r="X23" s="6">
        <v>56</v>
      </c>
      <c r="Y23" s="6">
        <v>560</v>
      </c>
      <c r="Z23" s="6">
        <v>54</v>
      </c>
      <c r="AA23" s="6">
        <v>540</v>
      </c>
      <c r="AB23" s="6">
        <v>254</v>
      </c>
      <c r="AC23" s="6">
        <v>2540</v>
      </c>
      <c r="AD23" s="6">
        <v>587</v>
      </c>
      <c r="AE23" s="6">
        <v>5870</v>
      </c>
      <c r="AF23" s="6">
        <v>280</v>
      </c>
      <c r="AG23" s="5">
        <v>2800</v>
      </c>
      <c r="AH23" s="6">
        <v>322</v>
      </c>
      <c r="AI23" s="5">
        <v>3220</v>
      </c>
      <c r="AJ23" s="6">
        <v>457</v>
      </c>
      <c r="AK23" s="5">
        <v>4570</v>
      </c>
      <c r="AL23" s="4">
        <f t="shared" si="25"/>
        <v>20975</v>
      </c>
      <c r="AM23" s="4">
        <f t="shared" si="26"/>
        <v>209750</v>
      </c>
      <c r="AN23" s="19">
        <f t="shared" si="24"/>
        <v>17479.166666666668</v>
      </c>
    </row>
    <row r="24" spans="1:40" ht="15" x14ac:dyDescent="0.2">
      <c r="A24" s="20">
        <v>21</v>
      </c>
      <c r="B24" s="7" t="s">
        <v>7</v>
      </c>
      <c r="C24" s="6">
        <f t="shared" si="18"/>
        <v>1919</v>
      </c>
      <c r="D24" s="6">
        <v>19190</v>
      </c>
      <c r="E24" s="6">
        <f t="shared" si="19"/>
        <v>1268</v>
      </c>
      <c r="F24" s="5">
        <v>12680</v>
      </c>
      <c r="G24" s="6">
        <f t="shared" si="20"/>
        <v>1651</v>
      </c>
      <c r="H24" s="5">
        <v>16510</v>
      </c>
      <c r="I24" s="6">
        <f t="shared" si="21"/>
        <v>2934</v>
      </c>
      <c r="J24" s="5">
        <v>29340</v>
      </c>
      <c r="K24" s="4">
        <f t="shared" si="22"/>
        <v>7772</v>
      </c>
      <c r="L24" s="4">
        <f t="shared" si="22"/>
        <v>77720</v>
      </c>
      <c r="M24" s="19">
        <f t="shared" si="23"/>
        <v>19430</v>
      </c>
      <c r="N24" s="25">
        <v>2847</v>
      </c>
      <c r="O24" s="6">
        <v>28470</v>
      </c>
      <c r="P24" s="6">
        <v>4105</v>
      </c>
      <c r="Q24" s="6">
        <v>41050</v>
      </c>
      <c r="R24" s="6">
        <v>875</v>
      </c>
      <c r="S24" s="6">
        <v>8750</v>
      </c>
      <c r="T24" s="6">
        <v>300</v>
      </c>
      <c r="U24" s="6">
        <v>3000</v>
      </c>
      <c r="V24" s="6">
        <v>136</v>
      </c>
      <c r="W24" s="6">
        <v>1360</v>
      </c>
      <c r="X24" s="6">
        <v>22</v>
      </c>
      <c r="Y24" s="6">
        <v>220</v>
      </c>
      <c r="Z24" s="6">
        <v>41</v>
      </c>
      <c r="AA24" s="6">
        <v>410</v>
      </c>
      <c r="AB24" s="6">
        <v>213</v>
      </c>
      <c r="AC24" s="6">
        <v>2130</v>
      </c>
      <c r="AD24" s="6">
        <v>180</v>
      </c>
      <c r="AE24" s="6">
        <v>1800</v>
      </c>
      <c r="AF24" s="6">
        <v>156</v>
      </c>
      <c r="AG24" s="5">
        <v>1560</v>
      </c>
      <c r="AH24" s="6">
        <v>104</v>
      </c>
      <c r="AI24" s="5">
        <v>1040</v>
      </c>
      <c r="AJ24" s="6">
        <v>113</v>
      </c>
      <c r="AK24" s="5">
        <v>1130</v>
      </c>
      <c r="AL24" s="4">
        <f t="shared" si="25"/>
        <v>9092</v>
      </c>
      <c r="AM24" s="4">
        <f t="shared" si="26"/>
        <v>90920</v>
      </c>
      <c r="AN24" s="19">
        <f t="shared" si="24"/>
        <v>7576.666666666667</v>
      </c>
    </row>
    <row r="25" spans="1:40" ht="15" x14ac:dyDescent="0.2">
      <c r="A25" s="20">
        <v>22</v>
      </c>
      <c r="B25" s="7" t="s">
        <v>6</v>
      </c>
      <c r="C25" s="6">
        <f t="shared" si="18"/>
        <v>66919</v>
      </c>
      <c r="D25" s="6">
        <f>669480-290</f>
        <v>669190</v>
      </c>
      <c r="E25" s="6">
        <f t="shared" si="19"/>
        <v>48684</v>
      </c>
      <c r="F25" s="5">
        <v>486840</v>
      </c>
      <c r="G25" s="6">
        <f t="shared" si="20"/>
        <v>76826</v>
      </c>
      <c r="H25" s="5">
        <v>768260</v>
      </c>
      <c r="I25" s="6">
        <f t="shared" si="21"/>
        <v>110332</v>
      </c>
      <c r="J25" s="5">
        <v>1103320</v>
      </c>
      <c r="K25" s="4">
        <f t="shared" si="22"/>
        <v>302761</v>
      </c>
      <c r="L25" s="4">
        <f t="shared" si="22"/>
        <v>3027610</v>
      </c>
      <c r="M25" s="19">
        <f t="shared" si="23"/>
        <v>756902.5</v>
      </c>
      <c r="N25" s="25">
        <v>83986</v>
      </c>
      <c r="O25" s="6">
        <v>839860</v>
      </c>
      <c r="P25" s="6">
        <v>90131</v>
      </c>
      <c r="Q25" s="6">
        <v>901310</v>
      </c>
      <c r="R25" s="6">
        <v>26126</v>
      </c>
      <c r="S25" s="6">
        <v>261260</v>
      </c>
      <c r="T25" s="6">
        <v>12294</v>
      </c>
      <c r="U25" s="6">
        <v>122940</v>
      </c>
      <c r="V25" s="6">
        <v>1928</v>
      </c>
      <c r="W25" s="6">
        <v>19280</v>
      </c>
      <c r="X25" s="6">
        <v>367</v>
      </c>
      <c r="Y25" s="6">
        <v>3670</v>
      </c>
      <c r="Z25" s="6">
        <v>276</v>
      </c>
      <c r="AA25" s="6">
        <v>2760</v>
      </c>
      <c r="AB25" s="6">
        <v>2429</v>
      </c>
      <c r="AC25" s="6">
        <v>24290</v>
      </c>
      <c r="AD25" s="6">
        <v>1940</v>
      </c>
      <c r="AE25" s="6">
        <v>19400</v>
      </c>
      <c r="AF25" s="6">
        <v>2051</v>
      </c>
      <c r="AG25" s="5">
        <v>20510</v>
      </c>
      <c r="AH25" s="6">
        <v>4091</v>
      </c>
      <c r="AI25" s="5">
        <v>40910</v>
      </c>
      <c r="AJ25" s="6">
        <v>2140</v>
      </c>
      <c r="AK25" s="5">
        <v>21400</v>
      </c>
      <c r="AL25" s="4">
        <f t="shared" si="25"/>
        <v>227759</v>
      </c>
      <c r="AM25" s="4">
        <f t="shared" si="26"/>
        <v>2277590</v>
      </c>
      <c r="AN25" s="19">
        <f t="shared" si="24"/>
        <v>189799.16666666666</v>
      </c>
    </row>
    <row r="26" spans="1:40" ht="15" x14ac:dyDescent="0.2">
      <c r="A26" s="20">
        <v>23</v>
      </c>
      <c r="B26" s="7" t="s">
        <v>5</v>
      </c>
      <c r="C26" s="6">
        <f t="shared" si="18"/>
        <v>6824</v>
      </c>
      <c r="D26" s="6">
        <v>68240</v>
      </c>
      <c r="E26" s="6">
        <f t="shared" si="19"/>
        <v>5162</v>
      </c>
      <c r="F26" s="5">
        <v>51620</v>
      </c>
      <c r="G26" s="6">
        <f t="shared" si="20"/>
        <v>5538</v>
      </c>
      <c r="H26" s="5">
        <v>55380</v>
      </c>
      <c r="I26" s="6">
        <f t="shared" si="21"/>
        <v>9608</v>
      </c>
      <c r="J26" s="5">
        <v>96080</v>
      </c>
      <c r="K26" s="4">
        <f t="shared" si="22"/>
        <v>27132</v>
      </c>
      <c r="L26" s="4">
        <f t="shared" si="22"/>
        <v>271320</v>
      </c>
      <c r="M26" s="19">
        <f t="shared" si="23"/>
        <v>67830</v>
      </c>
      <c r="N26" s="25">
        <v>7691</v>
      </c>
      <c r="O26" s="6">
        <v>76910</v>
      </c>
      <c r="P26" s="6">
        <v>10527</v>
      </c>
      <c r="Q26" s="6">
        <v>105270</v>
      </c>
      <c r="R26" s="6">
        <v>3356</v>
      </c>
      <c r="S26" s="6">
        <v>33560</v>
      </c>
      <c r="T26" s="6">
        <v>1041</v>
      </c>
      <c r="U26" s="6">
        <v>10410</v>
      </c>
      <c r="V26" s="6">
        <v>291</v>
      </c>
      <c r="W26" s="6">
        <v>2910</v>
      </c>
      <c r="X26" s="6">
        <v>118</v>
      </c>
      <c r="Y26" s="6">
        <v>1180</v>
      </c>
      <c r="Z26" s="6">
        <v>52</v>
      </c>
      <c r="AA26" s="6">
        <v>520</v>
      </c>
      <c r="AB26" s="6">
        <v>502</v>
      </c>
      <c r="AC26" s="6">
        <v>5020</v>
      </c>
      <c r="AD26" s="6">
        <v>974</v>
      </c>
      <c r="AE26" s="6">
        <v>9740</v>
      </c>
      <c r="AF26" s="6">
        <v>501</v>
      </c>
      <c r="AG26" s="5">
        <v>5010</v>
      </c>
      <c r="AH26" s="6">
        <v>415</v>
      </c>
      <c r="AI26" s="5">
        <v>4150</v>
      </c>
      <c r="AJ26" s="6">
        <v>271</v>
      </c>
      <c r="AK26" s="5">
        <v>2710</v>
      </c>
      <c r="AL26" s="4">
        <f t="shared" si="25"/>
        <v>25739</v>
      </c>
      <c r="AM26" s="4">
        <f t="shared" si="26"/>
        <v>257390</v>
      </c>
      <c r="AN26" s="19">
        <f t="shared" si="24"/>
        <v>21449.166666666668</v>
      </c>
    </row>
    <row r="27" spans="1:40" ht="15" x14ac:dyDescent="0.2">
      <c r="A27" s="20">
        <v>24</v>
      </c>
      <c r="B27" s="7" t="s">
        <v>4</v>
      </c>
      <c r="C27" s="6">
        <f t="shared" si="18"/>
        <v>8115</v>
      </c>
      <c r="D27" s="6">
        <v>81150</v>
      </c>
      <c r="E27" s="6">
        <f t="shared" si="19"/>
        <v>4939</v>
      </c>
      <c r="F27" s="5">
        <v>49390</v>
      </c>
      <c r="G27" s="6">
        <f t="shared" si="20"/>
        <v>787</v>
      </c>
      <c r="H27" s="5">
        <v>7870</v>
      </c>
      <c r="I27" s="6">
        <f t="shared" si="21"/>
        <v>15789</v>
      </c>
      <c r="J27" s="5">
        <v>157890</v>
      </c>
      <c r="K27" s="4">
        <f t="shared" si="22"/>
        <v>29630</v>
      </c>
      <c r="L27" s="4">
        <f t="shared" si="22"/>
        <v>296300</v>
      </c>
      <c r="M27" s="19">
        <f t="shared" si="23"/>
        <v>74075</v>
      </c>
      <c r="N27" s="25">
        <v>8323</v>
      </c>
      <c r="O27" s="6">
        <v>83230</v>
      </c>
      <c r="P27" s="6">
        <v>12126</v>
      </c>
      <c r="Q27" s="6">
        <v>121260</v>
      </c>
      <c r="R27" s="6">
        <v>3451</v>
      </c>
      <c r="S27" s="6">
        <v>34510</v>
      </c>
      <c r="T27" s="6">
        <v>1127</v>
      </c>
      <c r="U27" s="6">
        <v>11270</v>
      </c>
      <c r="V27" s="6">
        <v>141</v>
      </c>
      <c r="W27" s="6">
        <v>1410</v>
      </c>
      <c r="X27" s="6">
        <v>67</v>
      </c>
      <c r="Y27" s="6">
        <v>670</v>
      </c>
      <c r="Z27" s="6">
        <v>57</v>
      </c>
      <c r="AA27" s="6">
        <v>570</v>
      </c>
      <c r="AB27" s="6">
        <v>511</v>
      </c>
      <c r="AC27" s="6">
        <v>5110</v>
      </c>
      <c r="AD27" s="6">
        <v>741</v>
      </c>
      <c r="AE27" s="6">
        <v>7410</v>
      </c>
      <c r="AF27" s="6">
        <v>328</v>
      </c>
      <c r="AG27" s="5">
        <v>3280</v>
      </c>
      <c r="AH27" s="6">
        <v>364</v>
      </c>
      <c r="AI27" s="5">
        <v>3640</v>
      </c>
      <c r="AJ27" s="6">
        <v>230</v>
      </c>
      <c r="AK27" s="5">
        <v>2300</v>
      </c>
      <c r="AL27" s="4">
        <f t="shared" si="25"/>
        <v>27466</v>
      </c>
      <c r="AM27" s="4">
        <f t="shared" si="26"/>
        <v>274660</v>
      </c>
      <c r="AN27" s="19">
        <f t="shared" si="24"/>
        <v>22888.333333333332</v>
      </c>
    </row>
    <row r="28" spans="1:40" ht="15" x14ac:dyDescent="0.2">
      <c r="A28" s="20">
        <v>25</v>
      </c>
      <c r="B28" s="7" t="s">
        <v>3</v>
      </c>
      <c r="C28" s="6">
        <f t="shared" si="18"/>
        <v>2467</v>
      </c>
      <c r="D28" s="6">
        <v>24670</v>
      </c>
      <c r="E28" s="6">
        <f t="shared" si="19"/>
        <v>1974</v>
      </c>
      <c r="F28" s="5">
        <v>19740</v>
      </c>
      <c r="G28" s="6">
        <f t="shared" si="20"/>
        <v>2421</v>
      </c>
      <c r="H28" s="5">
        <v>24210</v>
      </c>
      <c r="I28" s="6">
        <f t="shared" si="21"/>
        <v>3683</v>
      </c>
      <c r="J28" s="5">
        <v>36830</v>
      </c>
      <c r="K28" s="4">
        <f t="shared" si="22"/>
        <v>10545</v>
      </c>
      <c r="L28" s="4">
        <f t="shared" si="22"/>
        <v>105450</v>
      </c>
      <c r="M28" s="19">
        <f t="shared" si="23"/>
        <v>26362.5</v>
      </c>
      <c r="N28" s="25">
        <v>3074</v>
      </c>
      <c r="O28" s="6">
        <v>30740</v>
      </c>
      <c r="P28" s="6">
        <v>4601</v>
      </c>
      <c r="Q28" s="6">
        <v>46010</v>
      </c>
      <c r="R28" s="6">
        <v>1222</v>
      </c>
      <c r="S28" s="6">
        <v>12220</v>
      </c>
      <c r="T28" s="6">
        <v>301</v>
      </c>
      <c r="U28" s="6">
        <v>3010</v>
      </c>
      <c r="V28" s="6">
        <v>65</v>
      </c>
      <c r="W28" s="6">
        <v>650</v>
      </c>
      <c r="X28" s="6">
        <v>15</v>
      </c>
      <c r="Y28" s="6">
        <v>150</v>
      </c>
      <c r="Z28" s="6">
        <v>23</v>
      </c>
      <c r="AA28" s="6">
        <v>230</v>
      </c>
      <c r="AB28" s="6">
        <v>446</v>
      </c>
      <c r="AC28" s="6">
        <v>4460</v>
      </c>
      <c r="AD28" s="6">
        <v>450</v>
      </c>
      <c r="AE28" s="6">
        <v>4500</v>
      </c>
      <c r="AF28" s="6">
        <v>199</v>
      </c>
      <c r="AG28" s="5">
        <v>1990</v>
      </c>
      <c r="AH28" s="6">
        <v>218</v>
      </c>
      <c r="AI28" s="5">
        <v>2180</v>
      </c>
      <c r="AJ28" s="6">
        <v>180</v>
      </c>
      <c r="AK28" s="5">
        <v>1800</v>
      </c>
      <c r="AL28" s="4">
        <f t="shared" si="25"/>
        <v>10794</v>
      </c>
      <c r="AM28" s="4">
        <f t="shared" si="26"/>
        <v>107940</v>
      </c>
      <c r="AN28" s="19">
        <f t="shared" si="24"/>
        <v>8995</v>
      </c>
    </row>
    <row r="29" spans="1:40" ht="15" x14ac:dyDescent="0.2">
      <c r="A29" s="20">
        <v>26</v>
      </c>
      <c r="B29" s="7" t="s">
        <v>2</v>
      </c>
      <c r="C29" s="6">
        <f t="shared" si="18"/>
        <v>5039</v>
      </c>
      <c r="D29" s="6">
        <v>50390</v>
      </c>
      <c r="E29" s="6">
        <f t="shared" si="19"/>
        <v>4874</v>
      </c>
      <c r="F29" s="5">
        <v>48740</v>
      </c>
      <c r="G29" s="6">
        <f t="shared" si="20"/>
        <v>4468</v>
      </c>
      <c r="H29" s="5">
        <v>44680</v>
      </c>
      <c r="I29" s="6">
        <f t="shared" si="21"/>
        <v>7115</v>
      </c>
      <c r="J29" s="5">
        <v>71150</v>
      </c>
      <c r="K29" s="4">
        <f t="shared" si="22"/>
        <v>21496</v>
      </c>
      <c r="L29" s="4">
        <f t="shared" si="22"/>
        <v>214960</v>
      </c>
      <c r="M29" s="19">
        <f t="shared" si="23"/>
        <v>53740</v>
      </c>
      <c r="N29" s="25">
        <v>6410</v>
      </c>
      <c r="O29" s="6">
        <v>64100</v>
      </c>
      <c r="P29" s="6">
        <v>9406</v>
      </c>
      <c r="Q29" s="6">
        <v>94060</v>
      </c>
      <c r="R29" s="6">
        <v>2632</v>
      </c>
      <c r="S29" s="6">
        <v>26320</v>
      </c>
      <c r="T29" s="6">
        <v>863</v>
      </c>
      <c r="U29" s="6">
        <v>8630</v>
      </c>
      <c r="V29" s="6">
        <v>284</v>
      </c>
      <c r="W29" s="6">
        <v>2840</v>
      </c>
      <c r="X29" s="6">
        <v>113</v>
      </c>
      <c r="Y29" s="6">
        <v>1130</v>
      </c>
      <c r="Z29" s="6">
        <v>46</v>
      </c>
      <c r="AA29" s="6">
        <v>460</v>
      </c>
      <c r="AB29" s="6">
        <v>300</v>
      </c>
      <c r="AC29" s="6">
        <v>3000</v>
      </c>
      <c r="AD29" s="6">
        <v>560</v>
      </c>
      <c r="AE29" s="6">
        <v>5600</v>
      </c>
      <c r="AF29" s="6">
        <v>450</v>
      </c>
      <c r="AG29" s="5">
        <v>4500</v>
      </c>
      <c r="AH29" s="6">
        <v>122</v>
      </c>
      <c r="AI29" s="5">
        <v>1220</v>
      </c>
      <c r="AJ29" s="6">
        <v>636</v>
      </c>
      <c r="AK29" s="5">
        <v>6360</v>
      </c>
      <c r="AL29" s="4">
        <f t="shared" si="25"/>
        <v>21822</v>
      </c>
      <c r="AM29" s="4">
        <f t="shared" si="26"/>
        <v>218220</v>
      </c>
      <c r="AN29" s="19">
        <f t="shared" si="24"/>
        <v>18185</v>
      </c>
    </row>
    <row r="30" spans="1:40" ht="15" x14ac:dyDescent="0.2">
      <c r="A30" s="20">
        <v>27</v>
      </c>
      <c r="B30" s="7" t="s">
        <v>1</v>
      </c>
      <c r="C30" s="6">
        <f t="shared" si="18"/>
        <v>5969</v>
      </c>
      <c r="D30" s="6">
        <v>59690</v>
      </c>
      <c r="E30" s="6">
        <f t="shared" si="19"/>
        <v>4163</v>
      </c>
      <c r="F30" s="5">
        <v>41630</v>
      </c>
      <c r="G30" s="6">
        <f t="shared" si="20"/>
        <v>4109</v>
      </c>
      <c r="H30" s="5">
        <v>41090</v>
      </c>
      <c r="I30" s="6">
        <f t="shared" si="21"/>
        <v>5903</v>
      </c>
      <c r="J30" s="5">
        <v>59030</v>
      </c>
      <c r="K30" s="4">
        <f t="shared" si="22"/>
        <v>20144</v>
      </c>
      <c r="L30" s="4">
        <f t="shared" si="22"/>
        <v>201440</v>
      </c>
      <c r="M30" s="19">
        <f t="shared" si="23"/>
        <v>50360</v>
      </c>
      <c r="N30" s="25">
        <v>5759</v>
      </c>
      <c r="O30" s="6">
        <v>57590</v>
      </c>
      <c r="P30" s="6">
        <v>7879</v>
      </c>
      <c r="Q30" s="6">
        <v>78790</v>
      </c>
      <c r="R30" s="6">
        <v>2387</v>
      </c>
      <c r="S30" s="6">
        <v>23870</v>
      </c>
      <c r="T30" s="6">
        <v>566</v>
      </c>
      <c r="U30" s="6">
        <v>5660</v>
      </c>
      <c r="V30" s="6">
        <v>65</v>
      </c>
      <c r="W30" s="6">
        <v>650</v>
      </c>
      <c r="X30" s="6">
        <v>27</v>
      </c>
      <c r="Y30" s="6">
        <v>270</v>
      </c>
      <c r="Z30" s="6">
        <v>16</v>
      </c>
      <c r="AA30" s="6">
        <v>160</v>
      </c>
      <c r="AB30" s="6">
        <v>300</v>
      </c>
      <c r="AC30" s="6">
        <v>3000</v>
      </c>
      <c r="AD30" s="6">
        <v>391</v>
      </c>
      <c r="AE30" s="6">
        <v>3910</v>
      </c>
      <c r="AF30" s="6">
        <v>241</v>
      </c>
      <c r="AG30" s="5">
        <v>2410</v>
      </c>
      <c r="AH30" s="6">
        <v>182</v>
      </c>
      <c r="AI30" s="5">
        <v>1820</v>
      </c>
      <c r="AJ30" s="6">
        <v>115</v>
      </c>
      <c r="AK30" s="5">
        <v>1150</v>
      </c>
      <c r="AL30" s="4">
        <f t="shared" si="25"/>
        <v>17928</v>
      </c>
      <c r="AM30" s="4">
        <f t="shared" si="26"/>
        <v>179280</v>
      </c>
      <c r="AN30" s="19">
        <f t="shared" si="24"/>
        <v>14940</v>
      </c>
    </row>
    <row r="31" spans="1:40" ht="15" x14ac:dyDescent="0.2">
      <c r="A31" s="20">
        <v>28</v>
      </c>
      <c r="B31" s="7" t="s">
        <v>0</v>
      </c>
      <c r="C31" s="6">
        <f t="shared" si="18"/>
        <v>2404</v>
      </c>
      <c r="D31" s="6">
        <v>24040</v>
      </c>
      <c r="E31" s="6">
        <f t="shared" si="19"/>
        <v>1469</v>
      </c>
      <c r="F31" s="5">
        <v>14690</v>
      </c>
      <c r="G31" s="6">
        <f t="shared" si="20"/>
        <v>2524</v>
      </c>
      <c r="H31" s="5">
        <v>25240</v>
      </c>
      <c r="I31" s="6">
        <f t="shared" si="21"/>
        <v>3931</v>
      </c>
      <c r="J31" s="5">
        <v>39310</v>
      </c>
      <c r="K31" s="4">
        <f t="shared" si="22"/>
        <v>10328</v>
      </c>
      <c r="L31" s="4">
        <f t="shared" si="22"/>
        <v>103280</v>
      </c>
      <c r="M31" s="19">
        <f t="shared" si="23"/>
        <v>25820</v>
      </c>
      <c r="N31" s="25">
        <v>3253</v>
      </c>
      <c r="O31" s="6">
        <v>32530</v>
      </c>
      <c r="P31" s="6">
        <v>4568</v>
      </c>
      <c r="Q31" s="6">
        <v>45680</v>
      </c>
      <c r="R31" s="6">
        <v>1022</v>
      </c>
      <c r="S31" s="6">
        <v>10220</v>
      </c>
      <c r="T31" s="6">
        <v>244</v>
      </c>
      <c r="U31" s="6">
        <v>2440</v>
      </c>
      <c r="V31" s="6">
        <v>110</v>
      </c>
      <c r="W31" s="6">
        <v>1100</v>
      </c>
      <c r="X31" s="6">
        <v>41</v>
      </c>
      <c r="Y31" s="6">
        <v>410</v>
      </c>
      <c r="Z31" s="6">
        <v>44</v>
      </c>
      <c r="AA31" s="6">
        <v>440</v>
      </c>
      <c r="AB31" s="6">
        <v>489</v>
      </c>
      <c r="AC31" s="6">
        <v>4890</v>
      </c>
      <c r="AD31" s="6">
        <v>333</v>
      </c>
      <c r="AE31" s="6">
        <v>3330</v>
      </c>
      <c r="AF31" s="6">
        <v>238</v>
      </c>
      <c r="AG31" s="5">
        <v>2380</v>
      </c>
      <c r="AH31" s="6">
        <v>193</v>
      </c>
      <c r="AI31" s="5">
        <v>1930</v>
      </c>
      <c r="AJ31" s="6">
        <v>148</v>
      </c>
      <c r="AK31" s="5">
        <v>1480</v>
      </c>
      <c r="AL31" s="4">
        <f t="shared" si="25"/>
        <v>10683</v>
      </c>
      <c r="AM31" s="4">
        <f t="shared" si="26"/>
        <v>106830</v>
      </c>
      <c r="AN31" s="19">
        <f t="shared" si="24"/>
        <v>8902.5</v>
      </c>
    </row>
    <row r="32" spans="1:40" x14ac:dyDescent="0.2">
      <c r="A32" s="2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22"/>
      <c r="N32" s="21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26"/>
    </row>
    <row r="33" spans="1:20" x14ac:dyDescent="0.2">
      <c r="T33" s="2"/>
    </row>
    <row r="34" spans="1:20" x14ac:dyDescent="0.2">
      <c r="T34" s="2"/>
    </row>
  </sheetData>
  <mergeCells count="22">
    <mergeCell ref="AN1:AN2"/>
    <mergeCell ref="C1:D1"/>
    <mergeCell ref="E1:F1"/>
    <mergeCell ref="G1:H1"/>
    <mergeCell ref="I1:J1"/>
    <mergeCell ref="K1:L1"/>
    <mergeCell ref="AL1:AM1"/>
    <mergeCell ref="AJ1:AK1"/>
    <mergeCell ref="A1:A2"/>
    <mergeCell ref="B1:B2"/>
    <mergeCell ref="AD1:AE1"/>
    <mergeCell ref="AF1:AG1"/>
    <mergeCell ref="AH1:AI1"/>
    <mergeCell ref="AB1:AC1"/>
    <mergeCell ref="X1:Y1"/>
    <mergeCell ref="Z1:AA1"/>
    <mergeCell ref="R1:S1"/>
    <mergeCell ref="T1:U1"/>
    <mergeCell ref="V1:W1"/>
    <mergeCell ref="N1:O1"/>
    <mergeCell ref="P1:Q1"/>
    <mergeCell ref="M1:M2"/>
  </mergeCells>
  <printOptions horizontalCentered="1" verticalCentered="1"/>
  <pageMargins left="0.31496062992125984" right="0.31496062992125984" top="0.59055118110236227" bottom="0.39370078740157483" header="0.31496062992125984" footer="0.31496062992125984"/>
  <pageSetup paperSize="9" scale="80" orientation="landscape" r:id="rId1"/>
  <headerFooter>
    <oddHeader>&amp;C&amp;12Справка за обема и стойността на поставените ваксини срещу COVID-19 на здравноосигурени лица по РЗОК и по месец на извършване на дейността през 2021 година и през 2022 година</oddHeader>
    <oddFooter>&amp;R&amp;P от &amp;N</oddFooter>
  </headerFooter>
  <colBreaks count="2" manualBreakCount="2">
    <brk id="13" max="1048575" man="1"/>
    <brk id="27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"/>
  <sheetViews>
    <sheetView topLeftCell="G1" workbookViewId="0">
      <selection activeCell="Z5" sqref="C5:Z32"/>
    </sheetView>
  </sheetViews>
  <sheetFormatPr defaultRowHeight="12.75" x14ac:dyDescent="0.2"/>
  <cols>
    <col min="1" max="1" width="5.1640625" style="1" customWidth="1"/>
    <col min="2" max="2" width="18.83203125" style="1" customWidth="1"/>
    <col min="3" max="3" width="9.83203125" style="1" customWidth="1"/>
    <col min="4" max="4" width="12.33203125" style="1" customWidth="1"/>
    <col min="5" max="5" width="9.83203125" style="1" customWidth="1"/>
    <col min="6" max="6" width="12.33203125" style="1" customWidth="1"/>
    <col min="7" max="7" width="9.83203125" style="1" customWidth="1"/>
    <col min="8" max="8" width="12.33203125" style="1" customWidth="1"/>
    <col min="9" max="9" width="9.83203125" style="1" customWidth="1"/>
    <col min="10" max="10" width="12.33203125" style="1" customWidth="1"/>
    <col min="11" max="11" width="9.83203125" style="1" customWidth="1"/>
    <col min="12" max="12" width="12.33203125" style="1" customWidth="1"/>
    <col min="13" max="13" width="9.83203125" style="1" customWidth="1"/>
    <col min="14" max="14" width="12.33203125" style="1" customWidth="1"/>
    <col min="15" max="15" width="9.83203125" style="1" customWidth="1"/>
    <col min="16" max="16" width="12.33203125" style="1" customWidth="1"/>
    <col min="17" max="17" width="9.83203125" style="1" customWidth="1"/>
    <col min="18" max="18" width="12.33203125" style="1" customWidth="1"/>
    <col min="19" max="19" width="9.83203125" style="1" customWidth="1"/>
    <col min="20" max="20" width="12.33203125" style="1" customWidth="1"/>
    <col min="21" max="21" width="9.83203125" style="1" customWidth="1"/>
    <col min="22" max="22" width="12.33203125" style="1" customWidth="1"/>
    <col min="23" max="23" width="9.83203125" style="1" customWidth="1"/>
    <col min="24" max="24" width="12.33203125" style="1" customWidth="1"/>
    <col min="25" max="25" width="9.83203125" style="1" customWidth="1"/>
    <col min="26" max="26" width="12.33203125" style="1" customWidth="1"/>
    <col min="27" max="27" width="9.83203125" style="1" customWidth="1"/>
    <col min="28" max="28" width="12.33203125" style="1" customWidth="1"/>
    <col min="29" max="16384" width="9.33203125" style="1"/>
  </cols>
  <sheetData>
    <row r="1" spans="1:29" ht="29.25" customHeight="1" x14ac:dyDescent="0.2">
      <c r="A1" s="33" t="s">
        <v>34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spans="1:29" ht="14.25" x14ac:dyDescent="0.2">
      <c r="A2" s="45" t="s">
        <v>33</v>
      </c>
      <c r="B2" s="47" t="s">
        <v>32</v>
      </c>
      <c r="C2" s="43" t="s">
        <v>35</v>
      </c>
      <c r="D2" s="44"/>
      <c r="E2" s="43" t="s">
        <v>36</v>
      </c>
      <c r="F2" s="44"/>
      <c r="G2" s="43" t="s">
        <v>37</v>
      </c>
      <c r="H2" s="44"/>
      <c r="I2" s="43" t="s">
        <v>38</v>
      </c>
      <c r="J2" s="44"/>
      <c r="K2" s="43" t="s">
        <v>39</v>
      </c>
      <c r="L2" s="44"/>
      <c r="M2" s="43" t="s">
        <v>40</v>
      </c>
      <c r="N2" s="44"/>
      <c r="O2" s="43" t="s">
        <v>41</v>
      </c>
      <c r="P2" s="44"/>
      <c r="Q2" s="43" t="s">
        <v>42</v>
      </c>
      <c r="R2" s="44"/>
      <c r="S2" s="43" t="s">
        <v>43</v>
      </c>
      <c r="T2" s="44"/>
      <c r="U2" s="43" t="s">
        <v>44</v>
      </c>
      <c r="V2" s="44"/>
      <c r="W2" s="43" t="s">
        <v>45</v>
      </c>
      <c r="X2" s="44"/>
      <c r="Y2" s="43" t="s">
        <v>46</v>
      </c>
      <c r="Z2" s="44"/>
      <c r="AA2" s="43" t="s">
        <v>31</v>
      </c>
      <c r="AB2" s="44"/>
    </row>
    <row r="3" spans="1:29" ht="43.5" thickBot="1" x14ac:dyDescent="0.25">
      <c r="A3" s="46"/>
      <c r="B3" s="48"/>
      <c r="C3" s="12" t="s">
        <v>30</v>
      </c>
      <c r="D3" s="12" t="s">
        <v>29</v>
      </c>
      <c r="E3" s="12" t="s">
        <v>30</v>
      </c>
      <c r="F3" s="12" t="s">
        <v>29</v>
      </c>
      <c r="G3" s="12" t="s">
        <v>30</v>
      </c>
      <c r="H3" s="12" t="s">
        <v>29</v>
      </c>
      <c r="I3" s="12" t="s">
        <v>30</v>
      </c>
      <c r="J3" s="12" t="s">
        <v>29</v>
      </c>
      <c r="K3" s="12" t="s">
        <v>30</v>
      </c>
      <c r="L3" s="12" t="s">
        <v>29</v>
      </c>
      <c r="M3" s="12" t="s">
        <v>30</v>
      </c>
      <c r="N3" s="12" t="s">
        <v>29</v>
      </c>
      <c r="O3" s="12" t="s">
        <v>30</v>
      </c>
      <c r="P3" s="12" t="s">
        <v>29</v>
      </c>
      <c r="Q3" s="12" t="s">
        <v>30</v>
      </c>
      <c r="R3" s="12" t="s">
        <v>29</v>
      </c>
      <c r="S3" s="12" t="s">
        <v>30</v>
      </c>
      <c r="T3" s="12" t="s">
        <v>29</v>
      </c>
      <c r="U3" s="12" t="s">
        <v>30</v>
      </c>
      <c r="V3" s="12" t="s">
        <v>29</v>
      </c>
      <c r="W3" s="12" t="s">
        <v>30</v>
      </c>
      <c r="X3" s="12" t="s">
        <v>29</v>
      </c>
      <c r="Y3" s="12" t="s">
        <v>30</v>
      </c>
      <c r="Z3" s="12" t="s">
        <v>29</v>
      </c>
      <c r="AA3" s="12" t="s">
        <v>30</v>
      </c>
      <c r="AB3" s="12" t="s">
        <v>29</v>
      </c>
    </row>
    <row r="4" spans="1:29" ht="15.75" thickTop="1" x14ac:dyDescent="0.2">
      <c r="A4" s="11"/>
      <c r="B4" s="10" t="s">
        <v>28</v>
      </c>
      <c r="C4" s="9">
        <f t="shared" ref="C4:AB4" si="0">SUM(C5:C32)</f>
        <v>276606</v>
      </c>
      <c r="D4" s="9">
        <f t="shared" si="0"/>
        <v>2766060</v>
      </c>
      <c r="E4" s="9">
        <f t="shared" si="0"/>
        <v>361638</v>
      </c>
      <c r="F4" s="9">
        <f t="shared" si="0"/>
        <v>3616380</v>
      </c>
      <c r="G4" s="9">
        <f t="shared" si="0"/>
        <v>101268</v>
      </c>
      <c r="H4" s="9">
        <f t="shared" si="0"/>
        <v>1012680</v>
      </c>
      <c r="I4" s="9">
        <f t="shared" si="0"/>
        <v>37042</v>
      </c>
      <c r="J4" s="9">
        <f t="shared" si="0"/>
        <v>370420</v>
      </c>
      <c r="K4" s="9">
        <f t="shared" si="0"/>
        <v>7781</v>
      </c>
      <c r="L4" s="9">
        <f t="shared" si="0"/>
        <v>77810</v>
      </c>
      <c r="M4" s="9">
        <f t="shared" si="0"/>
        <v>2395</v>
      </c>
      <c r="N4" s="9">
        <f t="shared" si="0"/>
        <v>23950</v>
      </c>
      <c r="O4" s="9">
        <f t="shared" si="0"/>
        <v>1643</v>
      </c>
      <c r="P4" s="9">
        <f t="shared" si="0"/>
        <v>16430</v>
      </c>
      <c r="Q4" s="9">
        <f t="shared" si="0"/>
        <v>18366</v>
      </c>
      <c r="R4" s="9">
        <f t="shared" si="0"/>
        <v>183660</v>
      </c>
      <c r="S4" s="9">
        <f t="shared" si="0"/>
        <v>19662</v>
      </c>
      <c r="T4" s="9">
        <f t="shared" si="0"/>
        <v>196620</v>
      </c>
      <c r="U4" s="9">
        <f t="shared" si="0"/>
        <v>11379</v>
      </c>
      <c r="V4" s="9">
        <f t="shared" si="0"/>
        <v>113790</v>
      </c>
      <c r="W4" s="9">
        <f t="shared" si="0"/>
        <v>15098</v>
      </c>
      <c r="X4" s="9">
        <f t="shared" si="0"/>
        <v>150980</v>
      </c>
      <c r="Y4" s="9">
        <f t="shared" si="0"/>
        <v>10281</v>
      </c>
      <c r="Z4" s="9">
        <f t="shared" si="0"/>
        <v>102810</v>
      </c>
      <c r="AA4" s="9">
        <f t="shared" si="0"/>
        <v>863159</v>
      </c>
      <c r="AB4" s="9">
        <f t="shared" si="0"/>
        <v>8631590</v>
      </c>
      <c r="AC4" s="9">
        <f>+AA4/12</f>
        <v>71929.916666666672</v>
      </c>
    </row>
    <row r="5" spans="1:29" ht="15" x14ac:dyDescent="0.2">
      <c r="A5" s="8">
        <v>1</v>
      </c>
      <c r="B5" s="7" t="s">
        <v>27</v>
      </c>
      <c r="C5" s="6">
        <v>9922</v>
      </c>
      <c r="D5" s="6">
        <v>99220</v>
      </c>
      <c r="E5" s="6">
        <v>11696</v>
      </c>
      <c r="F5" s="6">
        <v>116960</v>
      </c>
      <c r="G5" s="6">
        <v>3178</v>
      </c>
      <c r="H5" s="6">
        <v>31780</v>
      </c>
      <c r="I5" s="6">
        <v>1322</v>
      </c>
      <c r="J5" s="6">
        <v>13220</v>
      </c>
      <c r="K5" s="6">
        <v>274</v>
      </c>
      <c r="L5" s="6">
        <v>2740</v>
      </c>
      <c r="M5" s="6">
        <v>103</v>
      </c>
      <c r="N5" s="6">
        <v>1030</v>
      </c>
      <c r="O5" s="6">
        <v>75</v>
      </c>
      <c r="P5" s="6">
        <v>750</v>
      </c>
      <c r="Q5" s="6">
        <v>505</v>
      </c>
      <c r="R5" s="6">
        <v>5050</v>
      </c>
      <c r="S5" s="6">
        <v>432</v>
      </c>
      <c r="T5" s="6">
        <v>4320</v>
      </c>
      <c r="U5" s="6">
        <v>221</v>
      </c>
      <c r="V5" s="5">
        <v>2210</v>
      </c>
      <c r="W5" s="6">
        <v>304</v>
      </c>
      <c r="X5" s="5">
        <v>3040</v>
      </c>
      <c r="Y5" s="6">
        <v>179</v>
      </c>
      <c r="Z5" s="5">
        <v>1790</v>
      </c>
      <c r="AA5" s="4">
        <f>SUM(C5,E5,G5,I5,K5,M5,O5,Q5,S5,U5,W5,Y5)</f>
        <v>28211</v>
      </c>
      <c r="AB5" s="4">
        <f>SUM(D5,F5,H5,J5,L5,N5,P5,R5,T5,V5,X5,Z5)</f>
        <v>282110</v>
      </c>
      <c r="AC5" s="9">
        <f t="shared" ref="AC5:AC32" si="1">+AA5/12</f>
        <v>2350.9166666666665</v>
      </c>
    </row>
    <row r="6" spans="1:29" ht="15" x14ac:dyDescent="0.2">
      <c r="A6" s="8">
        <v>2</v>
      </c>
      <c r="B6" s="7" t="s">
        <v>26</v>
      </c>
      <c r="C6" s="6">
        <v>15592</v>
      </c>
      <c r="D6" s="6">
        <v>155920</v>
      </c>
      <c r="E6" s="6">
        <v>21306</v>
      </c>
      <c r="F6" s="6">
        <v>213060</v>
      </c>
      <c r="G6" s="6">
        <v>5417</v>
      </c>
      <c r="H6" s="6">
        <v>54170</v>
      </c>
      <c r="I6" s="6">
        <v>1828</v>
      </c>
      <c r="J6" s="6">
        <v>18280</v>
      </c>
      <c r="K6" s="6">
        <v>419</v>
      </c>
      <c r="L6" s="6">
        <v>4190</v>
      </c>
      <c r="M6" s="6">
        <v>108</v>
      </c>
      <c r="N6" s="6">
        <v>1080</v>
      </c>
      <c r="O6" s="6">
        <v>49</v>
      </c>
      <c r="P6" s="6">
        <v>490</v>
      </c>
      <c r="Q6" s="6">
        <v>979</v>
      </c>
      <c r="R6" s="6">
        <v>9790</v>
      </c>
      <c r="S6" s="6">
        <v>799</v>
      </c>
      <c r="T6" s="6">
        <v>7990</v>
      </c>
      <c r="U6" s="6">
        <v>531</v>
      </c>
      <c r="V6" s="5">
        <v>5310</v>
      </c>
      <c r="W6" s="6">
        <v>599</v>
      </c>
      <c r="X6" s="5">
        <v>5990</v>
      </c>
      <c r="Y6" s="6">
        <v>467</v>
      </c>
      <c r="Z6" s="5">
        <v>4670</v>
      </c>
      <c r="AA6" s="4">
        <f t="shared" ref="AA6:AB32" si="2">SUM(C6,E6,G6,I6,K6,M6,O6,Q6,S6,U6,W6,Y6)</f>
        <v>48094</v>
      </c>
      <c r="AB6" s="4">
        <f t="shared" si="2"/>
        <v>480940</v>
      </c>
      <c r="AC6" s="9">
        <f t="shared" si="1"/>
        <v>4007.8333333333335</v>
      </c>
    </row>
    <row r="7" spans="1:29" ht="15" x14ac:dyDescent="0.2">
      <c r="A7" s="8">
        <v>3</v>
      </c>
      <c r="B7" s="7" t="s">
        <v>25</v>
      </c>
      <c r="C7" s="6">
        <v>17201</v>
      </c>
      <c r="D7" s="6">
        <v>172010</v>
      </c>
      <c r="E7" s="6">
        <v>23200</v>
      </c>
      <c r="F7" s="6">
        <v>232000</v>
      </c>
      <c r="G7" s="6">
        <v>6354</v>
      </c>
      <c r="H7" s="6">
        <v>63540</v>
      </c>
      <c r="I7" s="6">
        <v>2129</v>
      </c>
      <c r="J7" s="6">
        <v>21290</v>
      </c>
      <c r="K7" s="6">
        <v>394</v>
      </c>
      <c r="L7" s="6">
        <v>3940</v>
      </c>
      <c r="M7" s="6">
        <v>118</v>
      </c>
      <c r="N7" s="6">
        <v>1180</v>
      </c>
      <c r="O7" s="6">
        <v>78</v>
      </c>
      <c r="P7" s="6">
        <v>780</v>
      </c>
      <c r="Q7" s="6">
        <v>1532</v>
      </c>
      <c r="R7" s="6">
        <v>15320</v>
      </c>
      <c r="S7" s="6">
        <v>1439</v>
      </c>
      <c r="T7" s="6">
        <v>14390</v>
      </c>
      <c r="U7" s="6">
        <v>583</v>
      </c>
      <c r="V7" s="5">
        <v>5830</v>
      </c>
      <c r="W7" s="6">
        <v>730</v>
      </c>
      <c r="X7" s="5">
        <v>7300</v>
      </c>
      <c r="Y7" s="6">
        <v>462</v>
      </c>
      <c r="Z7" s="5">
        <v>4620</v>
      </c>
      <c r="AA7" s="4">
        <f t="shared" si="2"/>
        <v>54220</v>
      </c>
      <c r="AB7" s="4">
        <f t="shared" si="2"/>
        <v>542200</v>
      </c>
      <c r="AC7" s="9">
        <f t="shared" si="1"/>
        <v>4518.333333333333</v>
      </c>
    </row>
    <row r="8" spans="1:29" ht="15" x14ac:dyDescent="0.2">
      <c r="A8" s="8">
        <v>4</v>
      </c>
      <c r="B8" s="7" t="s">
        <v>24</v>
      </c>
      <c r="C8" s="6">
        <v>7648</v>
      </c>
      <c r="D8" s="6">
        <v>76480</v>
      </c>
      <c r="E8" s="6">
        <v>11347</v>
      </c>
      <c r="F8" s="6">
        <v>113470</v>
      </c>
      <c r="G8" s="6">
        <v>3150</v>
      </c>
      <c r="H8" s="6">
        <v>31500</v>
      </c>
      <c r="I8" s="6">
        <v>982</v>
      </c>
      <c r="J8" s="6">
        <v>9820</v>
      </c>
      <c r="K8" s="6">
        <v>261</v>
      </c>
      <c r="L8" s="6">
        <v>2610</v>
      </c>
      <c r="M8" s="6">
        <v>85</v>
      </c>
      <c r="N8" s="6">
        <v>850</v>
      </c>
      <c r="O8" s="6">
        <v>60</v>
      </c>
      <c r="P8" s="6">
        <v>600</v>
      </c>
      <c r="Q8" s="6">
        <v>1110</v>
      </c>
      <c r="R8" s="6">
        <v>11100</v>
      </c>
      <c r="S8" s="6">
        <v>1255</v>
      </c>
      <c r="T8" s="6">
        <v>12550</v>
      </c>
      <c r="U8" s="6">
        <v>612</v>
      </c>
      <c r="V8" s="5">
        <v>6120</v>
      </c>
      <c r="W8" s="6">
        <v>693</v>
      </c>
      <c r="X8" s="5">
        <v>6930</v>
      </c>
      <c r="Y8" s="6">
        <v>408</v>
      </c>
      <c r="Z8" s="5">
        <v>4080</v>
      </c>
      <c r="AA8" s="4">
        <f t="shared" si="2"/>
        <v>27611</v>
      </c>
      <c r="AB8" s="4">
        <f t="shared" si="2"/>
        <v>276110</v>
      </c>
      <c r="AC8" s="9">
        <f t="shared" si="1"/>
        <v>2300.9166666666665</v>
      </c>
    </row>
    <row r="9" spans="1:29" ht="15" x14ac:dyDescent="0.2">
      <c r="A9" s="8">
        <v>5</v>
      </c>
      <c r="B9" s="7" t="s">
        <v>23</v>
      </c>
      <c r="C9" s="6">
        <v>1628</v>
      </c>
      <c r="D9" s="6">
        <v>16280</v>
      </c>
      <c r="E9" s="6">
        <v>2417</v>
      </c>
      <c r="F9" s="6">
        <v>24170</v>
      </c>
      <c r="G9" s="6">
        <v>659</v>
      </c>
      <c r="H9" s="6">
        <v>6590</v>
      </c>
      <c r="I9" s="6">
        <v>217</v>
      </c>
      <c r="J9" s="6">
        <v>2170</v>
      </c>
      <c r="K9" s="6">
        <v>100</v>
      </c>
      <c r="L9" s="6">
        <v>1000</v>
      </c>
      <c r="M9" s="6">
        <v>31</v>
      </c>
      <c r="N9" s="6">
        <v>310</v>
      </c>
      <c r="O9" s="6">
        <v>23</v>
      </c>
      <c r="P9" s="6">
        <v>230</v>
      </c>
      <c r="Q9" s="6">
        <v>230</v>
      </c>
      <c r="R9" s="6">
        <v>2300</v>
      </c>
      <c r="S9" s="6">
        <v>197</v>
      </c>
      <c r="T9" s="6">
        <v>1970</v>
      </c>
      <c r="U9" s="6">
        <v>89</v>
      </c>
      <c r="V9" s="5">
        <v>890</v>
      </c>
      <c r="W9" s="6">
        <v>204</v>
      </c>
      <c r="X9" s="5">
        <v>2040</v>
      </c>
      <c r="Y9" s="6">
        <v>124</v>
      </c>
      <c r="Z9" s="5">
        <v>1240</v>
      </c>
      <c r="AA9" s="4">
        <f t="shared" si="2"/>
        <v>5919</v>
      </c>
      <c r="AB9" s="4">
        <f t="shared" si="2"/>
        <v>59190</v>
      </c>
      <c r="AC9" s="9">
        <f t="shared" si="1"/>
        <v>493.25</v>
      </c>
    </row>
    <row r="10" spans="1:29" ht="15" x14ac:dyDescent="0.2">
      <c r="A10" s="8">
        <v>6</v>
      </c>
      <c r="B10" s="7" t="s">
        <v>22</v>
      </c>
      <c r="C10" s="6">
        <v>5274</v>
      </c>
      <c r="D10" s="6">
        <v>52740</v>
      </c>
      <c r="E10" s="6">
        <v>8282</v>
      </c>
      <c r="F10" s="6">
        <v>82820</v>
      </c>
      <c r="G10" s="6">
        <v>2257</v>
      </c>
      <c r="H10" s="6">
        <v>22570</v>
      </c>
      <c r="I10" s="6">
        <v>721</v>
      </c>
      <c r="J10" s="6">
        <v>7210</v>
      </c>
      <c r="K10" s="6">
        <v>75</v>
      </c>
      <c r="L10" s="6">
        <v>750</v>
      </c>
      <c r="M10" s="6">
        <v>28</v>
      </c>
      <c r="N10" s="6">
        <v>280</v>
      </c>
      <c r="O10" s="6">
        <v>15</v>
      </c>
      <c r="P10" s="6">
        <v>150</v>
      </c>
      <c r="Q10" s="6">
        <v>287</v>
      </c>
      <c r="R10" s="6">
        <v>2870</v>
      </c>
      <c r="S10" s="6">
        <v>244</v>
      </c>
      <c r="T10" s="6">
        <v>2440</v>
      </c>
      <c r="U10" s="6">
        <v>118</v>
      </c>
      <c r="V10" s="5">
        <v>1180</v>
      </c>
      <c r="W10" s="6">
        <v>225</v>
      </c>
      <c r="X10" s="5">
        <v>2250</v>
      </c>
      <c r="Y10" s="6">
        <v>159</v>
      </c>
      <c r="Z10" s="5">
        <v>1590</v>
      </c>
      <c r="AA10" s="4">
        <f t="shared" si="2"/>
        <v>17685</v>
      </c>
      <c r="AB10" s="4">
        <f t="shared" si="2"/>
        <v>176850</v>
      </c>
      <c r="AC10" s="9">
        <f t="shared" si="1"/>
        <v>1473.75</v>
      </c>
    </row>
    <row r="11" spans="1:29" ht="15" x14ac:dyDescent="0.2">
      <c r="A11" s="8">
        <v>7</v>
      </c>
      <c r="B11" s="7" t="s">
        <v>21</v>
      </c>
      <c r="C11" s="6">
        <v>5094</v>
      </c>
      <c r="D11" s="6">
        <v>50940</v>
      </c>
      <c r="E11" s="6">
        <v>6940</v>
      </c>
      <c r="F11" s="6">
        <v>69400</v>
      </c>
      <c r="G11" s="6">
        <v>1699</v>
      </c>
      <c r="H11" s="6">
        <v>16990</v>
      </c>
      <c r="I11" s="6">
        <v>603</v>
      </c>
      <c r="J11" s="6">
        <v>6030</v>
      </c>
      <c r="K11" s="6">
        <v>256</v>
      </c>
      <c r="L11" s="6">
        <v>2560</v>
      </c>
      <c r="M11" s="6">
        <v>69</v>
      </c>
      <c r="N11" s="6">
        <v>690</v>
      </c>
      <c r="O11" s="6">
        <v>88</v>
      </c>
      <c r="P11" s="6">
        <v>880</v>
      </c>
      <c r="Q11" s="6">
        <v>929</v>
      </c>
      <c r="R11" s="6">
        <v>9290</v>
      </c>
      <c r="S11" s="6">
        <v>616</v>
      </c>
      <c r="T11" s="6">
        <v>6160</v>
      </c>
      <c r="U11" s="6">
        <v>337</v>
      </c>
      <c r="V11" s="5">
        <v>3370</v>
      </c>
      <c r="W11" s="6">
        <v>439</v>
      </c>
      <c r="X11" s="5">
        <v>4390</v>
      </c>
      <c r="Y11" s="6">
        <v>252</v>
      </c>
      <c r="Z11" s="5">
        <v>2520</v>
      </c>
      <c r="AA11" s="4">
        <f t="shared" si="2"/>
        <v>17322</v>
      </c>
      <c r="AB11" s="4">
        <f t="shared" si="2"/>
        <v>173220</v>
      </c>
      <c r="AC11" s="9">
        <f t="shared" si="1"/>
        <v>1443.5</v>
      </c>
    </row>
    <row r="12" spans="1:29" ht="15" x14ac:dyDescent="0.2">
      <c r="A12" s="8">
        <v>8</v>
      </c>
      <c r="B12" s="7" t="s">
        <v>20</v>
      </c>
      <c r="C12" s="6">
        <v>5525</v>
      </c>
      <c r="D12" s="13">
        <v>55250</v>
      </c>
      <c r="E12" s="6">
        <v>8919</v>
      </c>
      <c r="F12" s="6">
        <v>89190</v>
      </c>
      <c r="G12" s="6">
        <v>2622</v>
      </c>
      <c r="H12" s="6">
        <v>26220</v>
      </c>
      <c r="I12" s="6">
        <v>683</v>
      </c>
      <c r="J12" s="6">
        <v>6830</v>
      </c>
      <c r="K12" s="6">
        <v>170</v>
      </c>
      <c r="L12" s="6">
        <v>1700</v>
      </c>
      <c r="M12" s="6">
        <v>26</v>
      </c>
      <c r="N12" s="6">
        <v>260</v>
      </c>
      <c r="O12" s="6">
        <v>30</v>
      </c>
      <c r="P12" s="6">
        <v>300</v>
      </c>
      <c r="Q12" s="6">
        <v>274</v>
      </c>
      <c r="R12" s="6">
        <v>2740</v>
      </c>
      <c r="S12" s="6">
        <v>147</v>
      </c>
      <c r="T12" s="6">
        <v>1470</v>
      </c>
      <c r="U12" s="6">
        <v>207</v>
      </c>
      <c r="V12" s="5">
        <v>2070</v>
      </c>
      <c r="W12" s="6">
        <v>140</v>
      </c>
      <c r="X12" s="5">
        <v>1400</v>
      </c>
      <c r="Y12" s="6">
        <v>112</v>
      </c>
      <c r="Z12" s="5">
        <v>1120</v>
      </c>
      <c r="AA12" s="4">
        <f t="shared" si="2"/>
        <v>18855</v>
      </c>
      <c r="AB12" s="4">
        <f t="shared" si="2"/>
        <v>188550</v>
      </c>
      <c r="AC12" s="9">
        <f t="shared" si="1"/>
        <v>1571.25</v>
      </c>
    </row>
    <row r="13" spans="1:29" ht="15" x14ac:dyDescent="0.2">
      <c r="A13" s="8">
        <v>9</v>
      </c>
      <c r="B13" s="7" t="s">
        <v>19</v>
      </c>
      <c r="C13" s="6">
        <v>4662</v>
      </c>
      <c r="D13" s="6">
        <v>46620</v>
      </c>
      <c r="E13" s="6">
        <v>5753</v>
      </c>
      <c r="F13" s="6">
        <v>57530</v>
      </c>
      <c r="G13" s="6">
        <v>1848</v>
      </c>
      <c r="H13" s="6">
        <v>18480</v>
      </c>
      <c r="I13" s="6">
        <v>736</v>
      </c>
      <c r="J13" s="6">
        <v>7360</v>
      </c>
      <c r="K13" s="6">
        <v>189</v>
      </c>
      <c r="L13" s="6">
        <v>1890</v>
      </c>
      <c r="M13" s="6">
        <v>39</v>
      </c>
      <c r="N13" s="6">
        <v>390</v>
      </c>
      <c r="O13" s="6">
        <v>21</v>
      </c>
      <c r="P13" s="6">
        <v>210</v>
      </c>
      <c r="Q13" s="6">
        <v>89</v>
      </c>
      <c r="R13" s="6">
        <v>890</v>
      </c>
      <c r="S13" s="6">
        <v>80</v>
      </c>
      <c r="T13" s="6">
        <v>800</v>
      </c>
      <c r="U13" s="6">
        <v>135</v>
      </c>
      <c r="V13" s="5">
        <v>1350</v>
      </c>
      <c r="W13" s="6">
        <v>135</v>
      </c>
      <c r="X13" s="5">
        <v>1350</v>
      </c>
      <c r="Y13" s="6">
        <v>58</v>
      </c>
      <c r="Z13" s="5">
        <v>580</v>
      </c>
      <c r="AA13" s="4">
        <f t="shared" si="2"/>
        <v>13745</v>
      </c>
      <c r="AB13" s="4">
        <f t="shared" si="2"/>
        <v>137450</v>
      </c>
      <c r="AC13" s="9">
        <f t="shared" si="1"/>
        <v>1145.4166666666667</v>
      </c>
    </row>
    <row r="14" spans="1:29" ht="15" x14ac:dyDescent="0.2">
      <c r="A14" s="8">
        <v>10</v>
      </c>
      <c r="B14" s="7" t="s">
        <v>18</v>
      </c>
      <c r="C14" s="6">
        <v>1889</v>
      </c>
      <c r="D14" s="6">
        <v>18890</v>
      </c>
      <c r="E14" s="6">
        <v>3689</v>
      </c>
      <c r="F14" s="6">
        <v>36890</v>
      </c>
      <c r="G14" s="6">
        <v>981</v>
      </c>
      <c r="H14" s="6">
        <v>9810</v>
      </c>
      <c r="I14" s="6">
        <v>288</v>
      </c>
      <c r="J14" s="6">
        <v>2880</v>
      </c>
      <c r="K14" s="6">
        <v>109</v>
      </c>
      <c r="L14" s="6">
        <v>1090</v>
      </c>
      <c r="M14" s="6">
        <v>12</v>
      </c>
      <c r="N14" s="6">
        <v>120</v>
      </c>
      <c r="O14" s="6">
        <v>2</v>
      </c>
      <c r="P14" s="6">
        <v>20</v>
      </c>
      <c r="Q14" s="6">
        <v>152</v>
      </c>
      <c r="R14" s="6">
        <v>1520</v>
      </c>
      <c r="S14" s="6">
        <v>413</v>
      </c>
      <c r="T14" s="6">
        <v>4130</v>
      </c>
      <c r="U14" s="6">
        <v>81</v>
      </c>
      <c r="V14" s="5">
        <v>810</v>
      </c>
      <c r="W14" s="6">
        <v>117</v>
      </c>
      <c r="X14" s="5">
        <v>1170</v>
      </c>
      <c r="Y14" s="6">
        <v>32</v>
      </c>
      <c r="Z14" s="5">
        <v>320</v>
      </c>
      <c r="AA14" s="4">
        <f t="shared" si="2"/>
        <v>7765</v>
      </c>
      <c r="AB14" s="4">
        <f t="shared" si="2"/>
        <v>77650</v>
      </c>
      <c r="AC14" s="9">
        <f t="shared" si="1"/>
        <v>647.08333333333337</v>
      </c>
    </row>
    <row r="15" spans="1:29" ht="15" x14ac:dyDescent="0.2">
      <c r="A15" s="8">
        <v>11</v>
      </c>
      <c r="B15" s="7" t="s">
        <v>17</v>
      </c>
      <c r="C15" s="6">
        <v>4766</v>
      </c>
      <c r="D15" s="6">
        <v>47660</v>
      </c>
      <c r="E15" s="6">
        <v>7941</v>
      </c>
      <c r="F15" s="6">
        <v>79410</v>
      </c>
      <c r="G15" s="6">
        <v>2166</v>
      </c>
      <c r="H15" s="6">
        <v>21660</v>
      </c>
      <c r="I15" s="6">
        <v>735</v>
      </c>
      <c r="J15" s="6">
        <v>7350</v>
      </c>
      <c r="K15" s="6">
        <v>183</v>
      </c>
      <c r="L15" s="6">
        <v>1830</v>
      </c>
      <c r="M15" s="6">
        <v>69</v>
      </c>
      <c r="N15" s="6">
        <v>690</v>
      </c>
      <c r="O15" s="6">
        <v>54</v>
      </c>
      <c r="P15" s="6">
        <v>540</v>
      </c>
      <c r="Q15" s="6">
        <v>725</v>
      </c>
      <c r="R15" s="6">
        <v>7250</v>
      </c>
      <c r="S15" s="6">
        <v>1138</v>
      </c>
      <c r="T15" s="6">
        <v>11380</v>
      </c>
      <c r="U15" s="6">
        <v>431</v>
      </c>
      <c r="V15" s="5">
        <v>4310</v>
      </c>
      <c r="W15" s="6">
        <v>677</v>
      </c>
      <c r="X15" s="5">
        <v>6770</v>
      </c>
      <c r="Y15" s="6">
        <v>322</v>
      </c>
      <c r="Z15" s="5">
        <v>3220</v>
      </c>
      <c r="AA15" s="4">
        <f t="shared" si="2"/>
        <v>19207</v>
      </c>
      <c r="AB15" s="4">
        <f t="shared" si="2"/>
        <v>192070</v>
      </c>
      <c r="AC15" s="9">
        <f t="shared" si="1"/>
        <v>1600.5833333333333</v>
      </c>
    </row>
    <row r="16" spans="1:29" ht="15" x14ac:dyDescent="0.2">
      <c r="A16" s="8">
        <v>12</v>
      </c>
      <c r="B16" s="7" t="s">
        <v>16</v>
      </c>
      <c r="C16" s="6">
        <v>3078</v>
      </c>
      <c r="D16" s="6">
        <v>30780</v>
      </c>
      <c r="E16" s="6">
        <v>4297</v>
      </c>
      <c r="F16" s="6">
        <v>42970</v>
      </c>
      <c r="G16" s="6">
        <v>1207</v>
      </c>
      <c r="H16" s="6">
        <v>12070</v>
      </c>
      <c r="I16" s="6">
        <v>437</v>
      </c>
      <c r="J16" s="6">
        <v>4370</v>
      </c>
      <c r="K16" s="6">
        <v>83</v>
      </c>
      <c r="L16" s="6">
        <v>830</v>
      </c>
      <c r="M16" s="6">
        <v>23</v>
      </c>
      <c r="N16" s="6">
        <v>230</v>
      </c>
      <c r="O16" s="6">
        <v>25</v>
      </c>
      <c r="P16" s="6">
        <v>250</v>
      </c>
      <c r="Q16" s="6">
        <v>361</v>
      </c>
      <c r="R16" s="6">
        <v>3610</v>
      </c>
      <c r="S16" s="6">
        <v>505</v>
      </c>
      <c r="T16" s="6">
        <v>5050</v>
      </c>
      <c r="U16" s="6">
        <v>238</v>
      </c>
      <c r="V16" s="5">
        <v>2380</v>
      </c>
      <c r="W16" s="6">
        <v>86</v>
      </c>
      <c r="X16" s="5">
        <v>860</v>
      </c>
      <c r="Y16" s="6">
        <v>175</v>
      </c>
      <c r="Z16" s="5">
        <v>1750</v>
      </c>
      <c r="AA16" s="4">
        <f t="shared" si="2"/>
        <v>10515</v>
      </c>
      <c r="AB16" s="4">
        <f t="shared" si="2"/>
        <v>105150</v>
      </c>
      <c r="AC16" s="9">
        <f t="shared" si="1"/>
        <v>876.25</v>
      </c>
    </row>
    <row r="17" spans="1:29" ht="15" x14ac:dyDescent="0.2">
      <c r="A17" s="8">
        <v>13</v>
      </c>
      <c r="B17" s="7" t="s">
        <v>15</v>
      </c>
      <c r="C17" s="6">
        <v>7218</v>
      </c>
      <c r="D17" s="6">
        <v>72180</v>
      </c>
      <c r="E17" s="6">
        <v>10202</v>
      </c>
      <c r="F17" s="6">
        <v>102020</v>
      </c>
      <c r="G17" s="6">
        <v>2877</v>
      </c>
      <c r="H17" s="6">
        <v>28770</v>
      </c>
      <c r="I17" s="6">
        <v>1095</v>
      </c>
      <c r="J17" s="6">
        <v>10950</v>
      </c>
      <c r="K17" s="6">
        <v>216</v>
      </c>
      <c r="L17" s="6">
        <v>2160</v>
      </c>
      <c r="M17" s="6">
        <v>97</v>
      </c>
      <c r="N17" s="6">
        <v>970</v>
      </c>
      <c r="O17" s="6">
        <v>100</v>
      </c>
      <c r="P17" s="6">
        <v>1000</v>
      </c>
      <c r="Q17" s="6">
        <v>754</v>
      </c>
      <c r="R17" s="6">
        <v>7540</v>
      </c>
      <c r="S17" s="6">
        <v>572</v>
      </c>
      <c r="T17" s="6">
        <v>5720</v>
      </c>
      <c r="U17" s="6">
        <v>330</v>
      </c>
      <c r="V17" s="5">
        <v>3300</v>
      </c>
      <c r="W17" s="6">
        <v>534</v>
      </c>
      <c r="X17" s="5">
        <v>5340</v>
      </c>
      <c r="Y17" s="6">
        <v>487</v>
      </c>
      <c r="Z17" s="5">
        <v>4870</v>
      </c>
      <c r="AA17" s="4">
        <f t="shared" si="2"/>
        <v>24482</v>
      </c>
      <c r="AB17" s="4">
        <f t="shared" si="2"/>
        <v>244820</v>
      </c>
      <c r="AC17" s="9">
        <f t="shared" si="1"/>
        <v>2040.1666666666667</v>
      </c>
    </row>
    <row r="18" spans="1:29" ht="15" x14ac:dyDescent="0.2">
      <c r="A18" s="8">
        <v>14</v>
      </c>
      <c r="B18" s="7" t="s">
        <v>14</v>
      </c>
      <c r="C18" s="6">
        <v>3348</v>
      </c>
      <c r="D18" s="6">
        <v>33480</v>
      </c>
      <c r="E18" s="6">
        <v>5000</v>
      </c>
      <c r="F18" s="6">
        <v>50000</v>
      </c>
      <c r="G18" s="6">
        <v>1481</v>
      </c>
      <c r="H18" s="6">
        <v>14810</v>
      </c>
      <c r="I18" s="6">
        <v>533</v>
      </c>
      <c r="J18" s="6">
        <v>5330</v>
      </c>
      <c r="K18" s="6">
        <v>118</v>
      </c>
      <c r="L18" s="6">
        <v>1180</v>
      </c>
      <c r="M18" s="6">
        <v>40</v>
      </c>
      <c r="N18" s="6">
        <v>400</v>
      </c>
      <c r="O18" s="6">
        <v>15</v>
      </c>
      <c r="P18" s="6">
        <v>150</v>
      </c>
      <c r="Q18" s="6">
        <v>223</v>
      </c>
      <c r="R18" s="6">
        <v>2230</v>
      </c>
      <c r="S18" s="6">
        <v>184</v>
      </c>
      <c r="T18" s="6">
        <v>1840</v>
      </c>
      <c r="U18" s="6">
        <v>92</v>
      </c>
      <c r="V18" s="5">
        <v>920</v>
      </c>
      <c r="W18" s="6">
        <v>138</v>
      </c>
      <c r="X18" s="5">
        <v>1380</v>
      </c>
      <c r="Y18" s="6">
        <v>91</v>
      </c>
      <c r="Z18" s="5">
        <v>910</v>
      </c>
      <c r="AA18" s="4">
        <f t="shared" si="2"/>
        <v>11263</v>
      </c>
      <c r="AB18" s="4">
        <f t="shared" si="2"/>
        <v>112630</v>
      </c>
      <c r="AC18" s="9">
        <f t="shared" si="1"/>
        <v>938.58333333333337</v>
      </c>
    </row>
    <row r="19" spans="1:29" ht="15" x14ac:dyDescent="0.2">
      <c r="A19" s="8">
        <v>15</v>
      </c>
      <c r="B19" s="7" t="s">
        <v>13</v>
      </c>
      <c r="C19" s="6">
        <v>10810</v>
      </c>
      <c r="D19" s="6">
        <v>108100</v>
      </c>
      <c r="E19" s="6">
        <v>15851</v>
      </c>
      <c r="F19" s="6">
        <v>158510</v>
      </c>
      <c r="G19" s="6">
        <v>4162</v>
      </c>
      <c r="H19" s="6">
        <v>41620</v>
      </c>
      <c r="I19" s="6">
        <v>1234</v>
      </c>
      <c r="J19" s="6">
        <v>12340</v>
      </c>
      <c r="K19" s="6">
        <v>405</v>
      </c>
      <c r="L19" s="6">
        <v>4050</v>
      </c>
      <c r="M19" s="6">
        <v>216</v>
      </c>
      <c r="N19" s="6">
        <v>2160</v>
      </c>
      <c r="O19" s="6">
        <v>138</v>
      </c>
      <c r="P19" s="6">
        <v>1380</v>
      </c>
      <c r="Q19" s="6">
        <v>1601</v>
      </c>
      <c r="R19" s="6">
        <v>16010</v>
      </c>
      <c r="S19" s="6">
        <v>1477</v>
      </c>
      <c r="T19" s="6">
        <v>14770</v>
      </c>
      <c r="U19" s="6">
        <v>818</v>
      </c>
      <c r="V19" s="5">
        <v>8180</v>
      </c>
      <c r="W19" s="6">
        <v>1010</v>
      </c>
      <c r="X19" s="5">
        <v>10100</v>
      </c>
      <c r="Y19" s="6">
        <v>661</v>
      </c>
      <c r="Z19" s="5">
        <v>6610</v>
      </c>
      <c r="AA19" s="4">
        <f t="shared" si="2"/>
        <v>38383</v>
      </c>
      <c r="AB19" s="4">
        <f t="shared" si="2"/>
        <v>383830</v>
      </c>
      <c r="AC19" s="9">
        <f t="shared" si="1"/>
        <v>3198.5833333333335</v>
      </c>
    </row>
    <row r="20" spans="1:29" ht="15" x14ac:dyDescent="0.2">
      <c r="A20" s="8">
        <v>16</v>
      </c>
      <c r="B20" s="7" t="s">
        <v>12</v>
      </c>
      <c r="C20" s="6">
        <v>28360</v>
      </c>
      <c r="D20" s="6">
        <v>283600</v>
      </c>
      <c r="E20" s="6">
        <v>39248</v>
      </c>
      <c r="F20" s="6">
        <v>392480</v>
      </c>
      <c r="G20" s="6">
        <v>10482</v>
      </c>
      <c r="H20" s="6">
        <v>104820</v>
      </c>
      <c r="I20" s="6">
        <v>3914</v>
      </c>
      <c r="J20" s="6">
        <v>39140</v>
      </c>
      <c r="K20" s="6">
        <v>814</v>
      </c>
      <c r="L20" s="6">
        <v>8140</v>
      </c>
      <c r="M20" s="6">
        <v>241</v>
      </c>
      <c r="N20" s="6">
        <v>2410</v>
      </c>
      <c r="O20" s="6">
        <v>129</v>
      </c>
      <c r="P20" s="6">
        <v>1290</v>
      </c>
      <c r="Q20" s="6">
        <v>1535</v>
      </c>
      <c r="R20" s="6">
        <v>15350</v>
      </c>
      <c r="S20" s="6">
        <v>2367</v>
      </c>
      <c r="T20" s="6">
        <v>23670</v>
      </c>
      <c r="U20" s="6">
        <v>1292</v>
      </c>
      <c r="V20" s="5">
        <v>12920</v>
      </c>
      <c r="W20" s="6">
        <v>1978</v>
      </c>
      <c r="X20" s="5">
        <v>19780</v>
      </c>
      <c r="Y20" s="6">
        <v>1275</v>
      </c>
      <c r="Z20" s="5">
        <v>12750</v>
      </c>
      <c r="AA20" s="4">
        <f t="shared" si="2"/>
        <v>91635</v>
      </c>
      <c r="AB20" s="4">
        <f t="shared" si="2"/>
        <v>916350</v>
      </c>
      <c r="AC20" s="9">
        <f t="shared" si="1"/>
        <v>7636.25</v>
      </c>
    </row>
    <row r="21" spans="1:29" ht="15" x14ac:dyDescent="0.2">
      <c r="A21" s="8">
        <v>17</v>
      </c>
      <c r="B21" s="7" t="s">
        <v>11</v>
      </c>
      <c r="C21" s="6">
        <v>4610</v>
      </c>
      <c r="D21" s="6">
        <v>46100</v>
      </c>
      <c r="E21" s="6">
        <v>6468</v>
      </c>
      <c r="F21" s="6">
        <v>64680</v>
      </c>
      <c r="G21" s="6">
        <v>2103</v>
      </c>
      <c r="H21" s="6">
        <v>21030</v>
      </c>
      <c r="I21" s="6">
        <v>562</v>
      </c>
      <c r="J21" s="6">
        <v>5620</v>
      </c>
      <c r="K21" s="6">
        <v>124</v>
      </c>
      <c r="L21" s="6">
        <v>1240</v>
      </c>
      <c r="M21" s="6">
        <v>46</v>
      </c>
      <c r="N21" s="6">
        <v>460</v>
      </c>
      <c r="O21" s="6">
        <v>38</v>
      </c>
      <c r="P21" s="6">
        <v>380</v>
      </c>
      <c r="Q21" s="6">
        <v>479</v>
      </c>
      <c r="R21" s="6">
        <v>4790</v>
      </c>
      <c r="S21" s="6">
        <v>528</v>
      </c>
      <c r="T21" s="6">
        <v>5280</v>
      </c>
      <c r="U21" s="6">
        <v>262</v>
      </c>
      <c r="V21" s="5">
        <v>2620</v>
      </c>
      <c r="W21" s="6">
        <v>250</v>
      </c>
      <c r="X21" s="5">
        <v>2500</v>
      </c>
      <c r="Y21" s="6">
        <v>228</v>
      </c>
      <c r="Z21" s="5">
        <v>2280</v>
      </c>
      <c r="AA21" s="4">
        <f t="shared" si="2"/>
        <v>15698</v>
      </c>
      <c r="AB21" s="4">
        <f t="shared" si="2"/>
        <v>156980</v>
      </c>
      <c r="AC21" s="9">
        <f t="shared" si="1"/>
        <v>1308.1666666666667</v>
      </c>
    </row>
    <row r="22" spans="1:29" ht="15" x14ac:dyDescent="0.2">
      <c r="A22" s="8">
        <v>18</v>
      </c>
      <c r="B22" s="7" t="s">
        <v>10</v>
      </c>
      <c r="C22" s="6">
        <v>9501</v>
      </c>
      <c r="D22" s="6">
        <v>95010</v>
      </c>
      <c r="E22" s="6">
        <v>12758</v>
      </c>
      <c r="F22" s="6">
        <v>127580</v>
      </c>
      <c r="G22" s="6">
        <v>3817</v>
      </c>
      <c r="H22" s="6">
        <v>38170</v>
      </c>
      <c r="I22" s="6">
        <v>1213</v>
      </c>
      <c r="J22" s="6">
        <v>12130</v>
      </c>
      <c r="K22" s="6">
        <v>213</v>
      </c>
      <c r="L22" s="6">
        <v>2130</v>
      </c>
      <c r="M22" s="6">
        <v>182</v>
      </c>
      <c r="N22" s="6">
        <v>1820</v>
      </c>
      <c r="O22" s="6">
        <v>70</v>
      </c>
      <c r="P22" s="6">
        <v>700</v>
      </c>
      <c r="Q22" s="6">
        <v>790</v>
      </c>
      <c r="R22" s="6">
        <v>7900</v>
      </c>
      <c r="S22" s="6">
        <v>657</v>
      </c>
      <c r="T22" s="6">
        <v>6570</v>
      </c>
      <c r="U22" s="6">
        <v>425</v>
      </c>
      <c r="V22" s="5">
        <v>4250</v>
      </c>
      <c r="W22" s="6">
        <v>656</v>
      </c>
      <c r="X22" s="5">
        <v>6560</v>
      </c>
      <c r="Y22" s="6">
        <v>362</v>
      </c>
      <c r="Z22" s="5">
        <v>3620</v>
      </c>
      <c r="AA22" s="4">
        <f t="shared" si="2"/>
        <v>30644</v>
      </c>
      <c r="AB22" s="4">
        <f t="shared" si="2"/>
        <v>306440</v>
      </c>
      <c r="AC22" s="9">
        <f t="shared" si="1"/>
        <v>2553.6666666666665</v>
      </c>
    </row>
    <row r="23" spans="1:29" ht="15" x14ac:dyDescent="0.2">
      <c r="A23" s="8">
        <v>19</v>
      </c>
      <c r="B23" s="7" t="s">
        <v>9</v>
      </c>
      <c r="C23" s="6">
        <v>2590</v>
      </c>
      <c r="D23" s="6">
        <v>25900</v>
      </c>
      <c r="E23" s="6">
        <v>4081</v>
      </c>
      <c r="F23" s="6">
        <v>40810</v>
      </c>
      <c r="G23" s="6">
        <v>1259</v>
      </c>
      <c r="H23" s="6">
        <v>12590</v>
      </c>
      <c r="I23" s="6">
        <v>279</v>
      </c>
      <c r="J23" s="6">
        <v>2790</v>
      </c>
      <c r="K23" s="6">
        <v>113</v>
      </c>
      <c r="L23" s="6">
        <v>1130</v>
      </c>
      <c r="M23" s="6">
        <v>36</v>
      </c>
      <c r="N23" s="6">
        <v>360</v>
      </c>
      <c r="O23" s="6">
        <v>24</v>
      </c>
      <c r="P23" s="6">
        <v>240</v>
      </c>
      <c r="Q23" s="6">
        <v>367</v>
      </c>
      <c r="R23" s="6">
        <v>3670</v>
      </c>
      <c r="S23" s="6">
        <v>456</v>
      </c>
      <c r="T23" s="6">
        <v>4560</v>
      </c>
      <c r="U23" s="6">
        <v>133</v>
      </c>
      <c r="V23" s="5">
        <v>1330</v>
      </c>
      <c r="W23" s="6">
        <v>172</v>
      </c>
      <c r="X23" s="5">
        <v>1720</v>
      </c>
      <c r="Y23" s="6">
        <v>137</v>
      </c>
      <c r="Z23" s="5">
        <v>1370</v>
      </c>
      <c r="AA23" s="4">
        <f t="shared" si="2"/>
        <v>9647</v>
      </c>
      <c r="AB23" s="4">
        <f t="shared" si="2"/>
        <v>96470</v>
      </c>
      <c r="AC23" s="9">
        <f t="shared" si="1"/>
        <v>803.91666666666663</v>
      </c>
    </row>
    <row r="24" spans="1:29" ht="15" x14ac:dyDescent="0.2">
      <c r="A24" s="8">
        <v>20</v>
      </c>
      <c r="B24" s="7" t="s">
        <v>8</v>
      </c>
      <c r="C24" s="6">
        <v>6547</v>
      </c>
      <c r="D24" s="6">
        <v>65470</v>
      </c>
      <c r="E24" s="6">
        <v>8900</v>
      </c>
      <c r="F24" s="6">
        <v>89000</v>
      </c>
      <c r="G24" s="6">
        <v>2478</v>
      </c>
      <c r="H24" s="6">
        <v>24780</v>
      </c>
      <c r="I24" s="6">
        <v>795</v>
      </c>
      <c r="J24" s="6">
        <v>7950</v>
      </c>
      <c r="K24" s="6">
        <v>245</v>
      </c>
      <c r="L24" s="6">
        <v>2450</v>
      </c>
      <c r="M24" s="6">
        <v>56</v>
      </c>
      <c r="N24" s="6">
        <v>560</v>
      </c>
      <c r="O24" s="6">
        <v>54</v>
      </c>
      <c r="P24" s="6">
        <v>540</v>
      </c>
      <c r="Q24" s="6">
        <v>254</v>
      </c>
      <c r="R24" s="6">
        <v>2540</v>
      </c>
      <c r="S24" s="6">
        <v>587</v>
      </c>
      <c r="T24" s="6">
        <v>5870</v>
      </c>
      <c r="U24" s="6">
        <v>280</v>
      </c>
      <c r="V24" s="5">
        <v>2800</v>
      </c>
      <c r="W24" s="6">
        <v>322</v>
      </c>
      <c r="X24" s="5">
        <v>3220</v>
      </c>
      <c r="Y24" s="6">
        <v>457</v>
      </c>
      <c r="Z24" s="5">
        <v>4570</v>
      </c>
      <c r="AA24" s="4">
        <f t="shared" si="2"/>
        <v>20975</v>
      </c>
      <c r="AB24" s="4">
        <f t="shared" si="2"/>
        <v>209750</v>
      </c>
      <c r="AC24" s="9">
        <f t="shared" si="1"/>
        <v>1747.9166666666667</v>
      </c>
    </row>
    <row r="25" spans="1:29" ht="15" x14ac:dyDescent="0.2">
      <c r="A25" s="8">
        <v>21</v>
      </c>
      <c r="B25" s="7" t="s">
        <v>7</v>
      </c>
      <c r="C25" s="6">
        <v>2847</v>
      </c>
      <c r="D25" s="6">
        <v>28470</v>
      </c>
      <c r="E25" s="6">
        <v>4105</v>
      </c>
      <c r="F25" s="6">
        <v>41050</v>
      </c>
      <c r="G25" s="6">
        <v>875</v>
      </c>
      <c r="H25" s="6">
        <v>8750</v>
      </c>
      <c r="I25" s="6">
        <v>300</v>
      </c>
      <c r="J25" s="6">
        <v>3000</v>
      </c>
      <c r="K25" s="6">
        <v>136</v>
      </c>
      <c r="L25" s="6">
        <v>1360</v>
      </c>
      <c r="M25" s="6">
        <v>22</v>
      </c>
      <c r="N25" s="6">
        <v>220</v>
      </c>
      <c r="O25" s="6">
        <v>41</v>
      </c>
      <c r="P25" s="6">
        <v>410</v>
      </c>
      <c r="Q25" s="6">
        <v>213</v>
      </c>
      <c r="R25" s="6">
        <v>2130</v>
      </c>
      <c r="S25" s="6">
        <v>180</v>
      </c>
      <c r="T25" s="6">
        <v>1800</v>
      </c>
      <c r="U25" s="6">
        <v>156</v>
      </c>
      <c r="V25" s="5">
        <v>1560</v>
      </c>
      <c r="W25" s="6">
        <v>104</v>
      </c>
      <c r="X25" s="5">
        <v>1040</v>
      </c>
      <c r="Y25" s="6">
        <v>113</v>
      </c>
      <c r="Z25" s="5">
        <v>1130</v>
      </c>
      <c r="AA25" s="4">
        <f t="shared" si="2"/>
        <v>9092</v>
      </c>
      <c r="AB25" s="4">
        <f t="shared" si="2"/>
        <v>90920</v>
      </c>
      <c r="AC25" s="9">
        <f t="shared" si="1"/>
        <v>757.66666666666663</v>
      </c>
    </row>
    <row r="26" spans="1:29" ht="15" x14ac:dyDescent="0.2">
      <c r="A26" s="8">
        <v>22</v>
      </c>
      <c r="B26" s="7" t="s">
        <v>6</v>
      </c>
      <c r="C26" s="6">
        <v>83986</v>
      </c>
      <c r="D26" s="6">
        <v>839860</v>
      </c>
      <c r="E26" s="6">
        <v>90131</v>
      </c>
      <c r="F26" s="6">
        <v>901310</v>
      </c>
      <c r="G26" s="6">
        <v>26126</v>
      </c>
      <c r="H26" s="6">
        <v>261260</v>
      </c>
      <c r="I26" s="6">
        <v>12294</v>
      </c>
      <c r="J26" s="6">
        <v>122940</v>
      </c>
      <c r="K26" s="6">
        <v>1928</v>
      </c>
      <c r="L26" s="6">
        <v>19280</v>
      </c>
      <c r="M26" s="6">
        <v>367</v>
      </c>
      <c r="N26" s="6">
        <v>3670</v>
      </c>
      <c r="O26" s="6">
        <v>276</v>
      </c>
      <c r="P26" s="6">
        <v>2760</v>
      </c>
      <c r="Q26" s="6">
        <v>2429</v>
      </c>
      <c r="R26" s="6">
        <v>24290</v>
      </c>
      <c r="S26" s="6">
        <v>1940</v>
      </c>
      <c r="T26" s="6">
        <v>19400</v>
      </c>
      <c r="U26" s="6">
        <v>2051</v>
      </c>
      <c r="V26" s="5">
        <v>20510</v>
      </c>
      <c r="W26" s="6">
        <v>4091</v>
      </c>
      <c r="X26" s="5">
        <v>40910</v>
      </c>
      <c r="Y26" s="6">
        <v>2140</v>
      </c>
      <c r="Z26" s="5">
        <v>21400</v>
      </c>
      <c r="AA26" s="4">
        <f t="shared" si="2"/>
        <v>227759</v>
      </c>
      <c r="AB26" s="4">
        <f t="shared" si="2"/>
        <v>2277590</v>
      </c>
      <c r="AC26" s="9">
        <f t="shared" si="1"/>
        <v>18979.916666666668</v>
      </c>
    </row>
    <row r="27" spans="1:29" ht="15" x14ac:dyDescent="0.2">
      <c r="A27" s="8">
        <v>23</v>
      </c>
      <c r="B27" s="7" t="s">
        <v>5</v>
      </c>
      <c r="C27" s="6">
        <v>7691</v>
      </c>
      <c r="D27" s="6">
        <v>76910</v>
      </c>
      <c r="E27" s="6">
        <v>10527</v>
      </c>
      <c r="F27" s="6">
        <v>105270</v>
      </c>
      <c r="G27" s="6">
        <v>3356</v>
      </c>
      <c r="H27" s="6">
        <v>33560</v>
      </c>
      <c r="I27" s="6">
        <v>1041</v>
      </c>
      <c r="J27" s="6">
        <v>10410</v>
      </c>
      <c r="K27" s="6">
        <v>291</v>
      </c>
      <c r="L27" s="6">
        <v>2910</v>
      </c>
      <c r="M27" s="6">
        <v>118</v>
      </c>
      <c r="N27" s="6">
        <v>1180</v>
      </c>
      <c r="O27" s="6">
        <v>52</v>
      </c>
      <c r="P27" s="6">
        <v>520</v>
      </c>
      <c r="Q27" s="6">
        <v>502</v>
      </c>
      <c r="R27" s="6">
        <v>5020</v>
      </c>
      <c r="S27" s="6">
        <v>974</v>
      </c>
      <c r="T27" s="6">
        <v>9740</v>
      </c>
      <c r="U27" s="6">
        <v>501</v>
      </c>
      <c r="V27" s="5">
        <v>5010</v>
      </c>
      <c r="W27" s="6">
        <v>415</v>
      </c>
      <c r="X27" s="5">
        <v>4150</v>
      </c>
      <c r="Y27" s="6">
        <v>271</v>
      </c>
      <c r="Z27" s="5">
        <v>2710</v>
      </c>
      <c r="AA27" s="4">
        <f t="shared" si="2"/>
        <v>25739</v>
      </c>
      <c r="AB27" s="4">
        <f t="shared" si="2"/>
        <v>257390</v>
      </c>
      <c r="AC27" s="9">
        <f t="shared" si="1"/>
        <v>2144.9166666666665</v>
      </c>
    </row>
    <row r="28" spans="1:29" ht="15" x14ac:dyDescent="0.2">
      <c r="A28" s="8">
        <v>24</v>
      </c>
      <c r="B28" s="7" t="s">
        <v>4</v>
      </c>
      <c r="C28" s="6">
        <v>8323</v>
      </c>
      <c r="D28" s="6">
        <v>83230</v>
      </c>
      <c r="E28" s="6">
        <v>12126</v>
      </c>
      <c r="F28" s="6">
        <v>121260</v>
      </c>
      <c r="G28" s="6">
        <v>3451</v>
      </c>
      <c r="H28" s="6">
        <v>34510</v>
      </c>
      <c r="I28" s="6">
        <v>1127</v>
      </c>
      <c r="J28" s="6">
        <v>11270</v>
      </c>
      <c r="K28" s="6">
        <v>141</v>
      </c>
      <c r="L28" s="6">
        <v>1410</v>
      </c>
      <c r="M28" s="6">
        <v>67</v>
      </c>
      <c r="N28" s="6">
        <v>670</v>
      </c>
      <c r="O28" s="6">
        <v>57</v>
      </c>
      <c r="P28" s="6">
        <v>570</v>
      </c>
      <c r="Q28" s="6">
        <v>511</v>
      </c>
      <c r="R28" s="6">
        <v>5110</v>
      </c>
      <c r="S28" s="6">
        <v>741</v>
      </c>
      <c r="T28" s="6">
        <v>7410</v>
      </c>
      <c r="U28" s="6">
        <v>328</v>
      </c>
      <c r="V28" s="5">
        <v>3280</v>
      </c>
      <c r="W28" s="6">
        <v>364</v>
      </c>
      <c r="X28" s="5">
        <v>3640</v>
      </c>
      <c r="Y28" s="6">
        <v>230</v>
      </c>
      <c r="Z28" s="5">
        <v>2300</v>
      </c>
      <c r="AA28" s="4">
        <f t="shared" si="2"/>
        <v>27466</v>
      </c>
      <c r="AB28" s="4">
        <f t="shared" si="2"/>
        <v>274660</v>
      </c>
      <c r="AC28" s="9">
        <f t="shared" si="1"/>
        <v>2288.8333333333335</v>
      </c>
    </row>
    <row r="29" spans="1:29" ht="15" x14ac:dyDescent="0.2">
      <c r="A29" s="8">
        <v>25</v>
      </c>
      <c r="B29" s="7" t="s">
        <v>3</v>
      </c>
      <c r="C29" s="6">
        <v>3074</v>
      </c>
      <c r="D29" s="6">
        <v>30740</v>
      </c>
      <c r="E29" s="6">
        <v>4601</v>
      </c>
      <c r="F29" s="6">
        <v>46010</v>
      </c>
      <c r="G29" s="6">
        <v>1222</v>
      </c>
      <c r="H29" s="6">
        <v>12220</v>
      </c>
      <c r="I29" s="6">
        <v>301</v>
      </c>
      <c r="J29" s="6">
        <v>3010</v>
      </c>
      <c r="K29" s="6">
        <v>65</v>
      </c>
      <c r="L29" s="6">
        <v>650</v>
      </c>
      <c r="M29" s="6">
        <v>15</v>
      </c>
      <c r="N29" s="6">
        <v>150</v>
      </c>
      <c r="O29" s="6">
        <v>23</v>
      </c>
      <c r="P29" s="6">
        <v>230</v>
      </c>
      <c r="Q29" s="6">
        <v>446</v>
      </c>
      <c r="R29" s="6">
        <v>4460</v>
      </c>
      <c r="S29" s="6">
        <v>450</v>
      </c>
      <c r="T29" s="6">
        <v>4500</v>
      </c>
      <c r="U29" s="6">
        <v>199</v>
      </c>
      <c r="V29" s="5">
        <v>1990</v>
      </c>
      <c r="W29" s="6">
        <v>218</v>
      </c>
      <c r="X29" s="5">
        <v>2180</v>
      </c>
      <c r="Y29" s="6">
        <v>180</v>
      </c>
      <c r="Z29" s="5">
        <v>1800</v>
      </c>
      <c r="AA29" s="4">
        <f t="shared" si="2"/>
        <v>10794</v>
      </c>
      <c r="AB29" s="4">
        <f t="shared" si="2"/>
        <v>107940</v>
      </c>
      <c r="AC29" s="9">
        <f t="shared" si="1"/>
        <v>899.5</v>
      </c>
    </row>
    <row r="30" spans="1:29" ht="15" x14ac:dyDescent="0.2">
      <c r="A30" s="8">
        <v>26</v>
      </c>
      <c r="B30" s="7" t="s">
        <v>2</v>
      </c>
      <c r="C30" s="6">
        <v>6410</v>
      </c>
      <c r="D30" s="6">
        <v>64100</v>
      </c>
      <c r="E30" s="6">
        <v>9406</v>
      </c>
      <c r="F30" s="6">
        <v>94060</v>
      </c>
      <c r="G30" s="6">
        <v>2632</v>
      </c>
      <c r="H30" s="6">
        <v>26320</v>
      </c>
      <c r="I30" s="6">
        <v>863</v>
      </c>
      <c r="J30" s="6">
        <v>8630</v>
      </c>
      <c r="K30" s="6">
        <v>284</v>
      </c>
      <c r="L30" s="6">
        <v>2840</v>
      </c>
      <c r="M30" s="6">
        <v>113</v>
      </c>
      <c r="N30" s="6">
        <v>1130</v>
      </c>
      <c r="O30" s="6">
        <v>46</v>
      </c>
      <c r="P30" s="6">
        <v>460</v>
      </c>
      <c r="Q30" s="6">
        <v>300</v>
      </c>
      <c r="R30" s="6">
        <v>3000</v>
      </c>
      <c r="S30" s="6">
        <v>560</v>
      </c>
      <c r="T30" s="6">
        <v>5600</v>
      </c>
      <c r="U30" s="6">
        <v>450</v>
      </c>
      <c r="V30" s="5">
        <v>4500</v>
      </c>
      <c r="W30" s="6">
        <v>122</v>
      </c>
      <c r="X30" s="5">
        <v>1220</v>
      </c>
      <c r="Y30" s="6">
        <v>636</v>
      </c>
      <c r="Z30" s="5">
        <v>6360</v>
      </c>
      <c r="AA30" s="4">
        <f t="shared" si="2"/>
        <v>21822</v>
      </c>
      <c r="AB30" s="4">
        <f t="shared" si="2"/>
        <v>218220</v>
      </c>
      <c r="AC30" s="9">
        <f t="shared" si="1"/>
        <v>1818.5</v>
      </c>
    </row>
    <row r="31" spans="1:29" ht="15" x14ac:dyDescent="0.2">
      <c r="A31" s="8">
        <v>27</v>
      </c>
      <c r="B31" s="7" t="s">
        <v>1</v>
      </c>
      <c r="C31" s="6">
        <v>5759</v>
      </c>
      <c r="D31" s="6">
        <v>57590</v>
      </c>
      <c r="E31" s="6">
        <v>7879</v>
      </c>
      <c r="F31" s="6">
        <v>78790</v>
      </c>
      <c r="G31" s="6">
        <v>2387</v>
      </c>
      <c r="H31" s="6">
        <v>23870</v>
      </c>
      <c r="I31" s="6">
        <v>566</v>
      </c>
      <c r="J31" s="6">
        <v>5660</v>
      </c>
      <c r="K31" s="6">
        <v>65</v>
      </c>
      <c r="L31" s="6">
        <v>650</v>
      </c>
      <c r="M31" s="6">
        <v>27</v>
      </c>
      <c r="N31" s="6">
        <v>270</v>
      </c>
      <c r="O31" s="6">
        <v>16</v>
      </c>
      <c r="P31" s="6">
        <v>160</v>
      </c>
      <c r="Q31" s="6">
        <v>300</v>
      </c>
      <c r="R31" s="6">
        <v>3000</v>
      </c>
      <c r="S31" s="6">
        <v>391</v>
      </c>
      <c r="T31" s="6">
        <v>3910</v>
      </c>
      <c r="U31" s="6">
        <v>241</v>
      </c>
      <c r="V31" s="5">
        <v>2410</v>
      </c>
      <c r="W31" s="6">
        <v>182</v>
      </c>
      <c r="X31" s="5">
        <v>1820</v>
      </c>
      <c r="Y31" s="6">
        <v>115</v>
      </c>
      <c r="Z31" s="5">
        <v>1150</v>
      </c>
      <c r="AA31" s="4">
        <f t="shared" si="2"/>
        <v>17928</v>
      </c>
      <c r="AB31" s="4">
        <f t="shared" si="2"/>
        <v>179280</v>
      </c>
      <c r="AC31" s="9">
        <f t="shared" si="1"/>
        <v>1494</v>
      </c>
    </row>
    <row r="32" spans="1:29" ht="15" x14ac:dyDescent="0.2">
      <c r="A32" s="8">
        <v>28</v>
      </c>
      <c r="B32" s="7" t="s">
        <v>0</v>
      </c>
      <c r="C32" s="6">
        <v>3253</v>
      </c>
      <c r="D32" s="6">
        <v>32530</v>
      </c>
      <c r="E32" s="6">
        <v>4568</v>
      </c>
      <c r="F32" s="6">
        <v>45680</v>
      </c>
      <c r="G32" s="6">
        <v>1022</v>
      </c>
      <c r="H32" s="6">
        <v>10220</v>
      </c>
      <c r="I32" s="6">
        <v>244</v>
      </c>
      <c r="J32" s="6">
        <v>2440</v>
      </c>
      <c r="K32" s="6">
        <v>110</v>
      </c>
      <c r="L32" s="6">
        <v>1100</v>
      </c>
      <c r="M32" s="6">
        <v>41</v>
      </c>
      <c r="N32" s="6">
        <v>410</v>
      </c>
      <c r="O32" s="6">
        <v>44</v>
      </c>
      <c r="P32" s="6">
        <v>440</v>
      </c>
      <c r="Q32" s="6">
        <v>489</v>
      </c>
      <c r="R32" s="6">
        <v>4890</v>
      </c>
      <c r="S32" s="6">
        <v>333</v>
      </c>
      <c r="T32" s="6">
        <v>3330</v>
      </c>
      <c r="U32" s="6">
        <v>238</v>
      </c>
      <c r="V32" s="5">
        <v>2380</v>
      </c>
      <c r="W32" s="6">
        <v>193</v>
      </c>
      <c r="X32" s="5">
        <v>1930</v>
      </c>
      <c r="Y32" s="6">
        <v>148</v>
      </c>
      <c r="Z32" s="5">
        <v>1480</v>
      </c>
      <c r="AA32" s="4">
        <f t="shared" si="2"/>
        <v>10683</v>
      </c>
      <c r="AB32" s="4">
        <f t="shared" si="2"/>
        <v>106830</v>
      </c>
      <c r="AC32" s="9">
        <f t="shared" si="1"/>
        <v>890.25</v>
      </c>
    </row>
    <row r="33" spans="1:28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x14ac:dyDescent="0.2">
      <c r="S34" s="2"/>
    </row>
    <row r="35" spans="1:28" x14ac:dyDescent="0.2">
      <c r="S35" s="2"/>
    </row>
  </sheetData>
  <mergeCells count="16">
    <mergeCell ref="AA2:AB2"/>
    <mergeCell ref="A1:AB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"/>
  <sheetViews>
    <sheetView workbookViewId="0">
      <selection activeCell="Z5" sqref="C5:Z32"/>
    </sheetView>
  </sheetViews>
  <sheetFormatPr defaultRowHeight="12.75" x14ac:dyDescent="0.2"/>
  <cols>
    <col min="1" max="1" width="5.1640625" style="1" customWidth="1"/>
    <col min="2" max="2" width="18.83203125" style="1" customWidth="1"/>
    <col min="3" max="3" width="9.83203125" style="1" customWidth="1"/>
    <col min="4" max="4" width="12.33203125" style="1" customWidth="1"/>
    <col min="5" max="5" width="9.83203125" style="1" customWidth="1"/>
    <col min="6" max="6" width="12.33203125" style="1" customWidth="1"/>
    <col min="7" max="7" width="9.83203125" style="1" customWidth="1"/>
    <col min="8" max="8" width="12.33203125" style="1" customWidth="1"/>
    <col min="9" max="9" width="9.83203125" style="1" customWidth="1"/>
    <col min="10" max="10" width="12.33203125" style="1" customWidth="1"/>
    <col min="11" max="11" width="9.83203125" style="1" customWidth="1"/>
    <col min="12" max="12" width="12.33203125" style="1" customWidth="1"/>
    <col min="13" max="13" width="9.83203125" style="1" customWidth="1"/>
    <col min="14" max="14" width="12.33203125" style="1" customWidth="1"/>
    <col min="15" max="15" width="9.83203125" style="1" customWidth="1"/>
    <col min="16" max="16" width="12.33203125" style="1" customWidth="1"/>
    <col min="17" max="17" width="9.83203125" style="1" customWidth="1"/>
    <col min="18" max="18" width="12.33203125" style="1" customWidth="1"/>
    <col min="19" max="19" width="9.83203125" style="1" customWidth="1"/>
    <col min="20" max="20" width="12.33203125" style="1" customWidth="1"/>
    <col min="21" max="21" width="9.83203125" style="1" customWidth="1"/>
    <col min="22" max="22" width="12.33203125" style="1" customWidth="1"/>
    <col min="23" max="23" width="9.83203125" style="1" customWidth="1"/>
    <col min="24" max="24" width="12.33203125" style="1" customWidth="1"/>
    <col min="25" max="25" width="9.83203125" style="1" customWidth="1"/>
    <col min="26" max="26" width="12.33203125" style="1" customWidth="1"/>
    <col min="27" max="27" width="9.83203125" style="1" customWidth="1"/>
    <col min="28" max="28" width="12.33203125" style="1" customWidth="1"/>
    <col min="29" max="16384" width="9.33203125" style="1"/>
  </cols>
  <sheetData>
    <row r="1" spans="1:29" ht="29.25" customHeight="1" x14ac:dyDescent="0.2">
      <c r="A1" s="33" t="s">
        <v>71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spans="1:29" ht="14.25" x14ac:dyDescent="0.2">
      <c r="A2" s="45" t="s">
        <v>33</v>
      </c>
      <c r="B2" s="47" t="s">
        <v>32</v>
      </c>
      <c r="C2" s="43" t="s">
        <v>59</v>
      </c>
      <c r="D2" s="44"/>
      <c r="E2" s="43" t="s">
        <v>60</v>
      </c>
      <c r="F2" s="44"/>
      <c r="G2" s="43" t="s">
        <v>61</v>
      </c>
      <c r="H2" s="44"/>
      <c r="I2" s="43" t="s">
        <v>62</v>
      </c>
      <c r="J2" s="44"/>
      <c r="K2" s="43" t="s">
        <v>63</v>
      </c>
      <c r="L2" s="44"/>
      <c r="M2" s="43" t="s">
        <v>64</v>
      </c>
      <c r="N2" s="44"/>
      <c r="O2" s="43" t="s">
        <v>65</v>
      </c>
      <c r="P2" s="44"/>
      <c r="Q2" s="43" t="s">
        <v>66</v>
      </c>
      <c r="R2" s="44"/>
      <c r="S2" s="43" t="s">
        <v>67</v>
      </c>
      <c r="T2" s="44"/>
      <c r="U2" s="43" t="s">
        <v>68</v>
      </c>
      <c r="V2" s="44"/>
      <c r="W2" s="43" t="s">
        <v>69</v>
      </c>
      <c r="X2" s="44"/>
      <c r="Y2" s="43" t="s">
        <v>70</v>
      </c>
      <c r="Z2" s="44"/>
      <c r="AA2" s="43" t="s">
        <v>31</v>
      </c>
      <c r="AB2" s="44"/>
    </row>
    <row r="3" spans="1:29" ht="43.5" thickBot="1" x14ac:dyDescent="0.25">
      <c r="A3" s="46"/>
      <c r="B3" s="48"/>
      <c r="C3" s="12" t="s">
        <v>30</v>
      </c>
      <c r="D3" s="12" t="s">
        <v>29</v>
      </c>
      <c r="E3" s="12" t="s">
        <v>30</v>
      </c>
      <c r="F3" s="12" t="s">
        <v>29</v>
      </c>
      <c r="G3" s="12" t="s">
        <v>30</v>
      </c>
      <c r="H3" s="12" t="s">
        <v>29</v>
      </c>
      <c r="I3" s="12" t="s">
        <v>30</v>
      </c>
      <c r="J3" s="12" t="s">
        <v>29</v>
      </c>
      <c r="K3" s="12" t="s">
        <v>30</v>
      </c>
      <c r="L3" s="12" t="s">
        <v>29</v>
      </c>
      <c r="M3" s="12" t="s">
        <v>30</v>
      </c>
      <c r="N3" s="12" t="s">
        <v>29</v>
      </c>
      <c r="O3" s="12" t="s">
        <v>30</v>
      </c>
      <c r="P3" s="12" t="s">
        <v>29</v>
      </c>
      <c r="Q3" s="12" t="s">
        <v>30</v>
      </c>
      <c r="R3" s="12" t="s">
        <v>29</v>
      </c>
      <c r="S3" s="12" t="s">
        <v>30</v>
      </c>
      <c r="T3" s="12" t="s">
        <v>29</v>
      </c>
      <c r="U3" s="12" t="s">
        <v>30</v>
      </c>
      <c r="V3" s="12" t="s">
        <v>29</v>
      </c>
      <c r="W3" s="12" t="s">
        <v>30</v>
      </c>
      <c r="X3" s="12" t="s">
        <v>29</v>
      </c>
      <c r="Y3" s="12" t="s">
        <v>30</v>
      </c>
      <c r="Z3" s="12" t="s">
        <v>29</v>
      </c>
      <c r="AA3" s="12" t="s">
        <v>30</v>
      </c>
      <c r="AB3" s="12" t="s">
        <v>29</v>
      </c>
    </row>
    <row r="4" spans="1:29" ht="15.75" thickTop="1" x14ac:dyDescent="0.2">
      <c r="A4" s="11"/>
      <c r="B4" s="10" t="s">
        <v>28</v>
      </c>
      <c r="C4" s="9">
        <f t="shared" ref="C4:AB4" si="0">SUM(C5:C32)</f>
        <v>2978</v>
      </c>
      <c r="D4" s="9">
        <f t="shared" si="0"/>
        <v>29780</v>
      </c>
      <c r="E4" s="9">
        <f t="shared" si="0"/>
        <v>1102</v>
      </c>
      <c r="F4" s="9">
        <f t="shared" si="0"/>
        <v>11020</v>
      </c>
      <c r="G4" s="9">
        <f t="shared" si="0"/>
        <v>460</v>
      </c>
      <c r="H4" s="9">
        <f t="shared" si="0"/>
        <v>4600</v>
      </c>
      <c r="I4" s="9">
        <f t="shared" si="0"/>
        <v>577</v>
      </c>
      <c r="J4" s="9">
        <f t="shared" si="0"/>
        <v>5770</v>
      </c>
      <c r="K4" s="9">
        <f t="shared" si="0"/>
        <v>232</v>
      </c>
      <c r="L4" s="9">
        <f t="shared" si="0"/>
        <v>2320</v>
      </c>
      <c r="M4" s="9">
        <f t="shared" si="0"/>
        <v>153</v>
      </c>
      <c r="N4" s="9">
        <f t="shared" si="0"/>
        <v>1530</v>
      </c>
      <c r="O4" s="9">
        <f t="shared" si="0"/>
        <v>71</v>
      </c>
      <c r="P4" s="9">
        <f t="shared" si="0"/>
        <v>710</v>
      </c>
      <c r="Q4" s="9">
        <f t="shared" si="0"/>
        <v>20</v>
      </c>
      <c r="R4" s="9">
        <f t="shared" si="0"/>
        <v>200</v>
      </c>
      <c r="S4" s="9">
        <f t="shared" si="0"/>
        <v>45</v>
      </c>
      <c r="T4" s="9">
        <f t="shared" si="0"/>
        <v>450</v>
      </c>
      <c r="U4" s="9">
        <f t="shared" si="0"/>
        <v>698</v>
      </c>
      <c r="V4" s="9">
        <f t="shared" si="0"/>
        <v>6980</v>
      </c>
      <c r="W4" s="9">
        <f t="shared" si="0"/>
        <v>44409</v>
      </c>
      <c r="X4" s="9">
        <f t="shared" si="0"/>
        <v>444090</v>
      </c>
      <c r="Y4" s="9">
        <f t="shared" si="0"/>
        <v>16569</v>
      </c>
      <c r="Z4" s="9">
        <f t="shared" si="0"/>
        <v>165690</v>
      </c>
      <c r="AA4" s="9">
        <f t="shared" si="0"/>
        <v>67314</v>
      </c>
      <c r="AB4" s="9">
        <f t="shared" si="0"/>
        <v>673140</v>
      </c>
      <c r="AC4" s="9">
        <f>+AA4/12</f>
        <v>5609.5</v>
      </c>
    </row>
    <row r="5" spans="1:29" ht="15" x14ac:dyDescent="0.2">
      <c r="A5" s="8">
        <v>1</v>
      </c>
      <c r="B5" s="7" t="s">
        <v>27</v>
      </c>
      <c r="C5" s="6">
        <v>36</v>
      </c>
      <c r="D5" s="6">
        <v>360</v>
      </c>
      <c r="E5" s="6">
        <v>13</v>
      </c>
      <c r="F5" s="6">
        <v>130</v>
      </c>
      <c r="G5" s="6">
        <v>29</v>
      </c>
      <c r="H5" s="6">
        <v>290</v>
      </c>
      <c r="I5" s="6">
        <v>12</v>
      </c>
      <c r="J5" s="6">
        <v>120</v>
      </c>
      <c r="K5" s="6">
        <v>8</v>
      </c>
      <c r="L5" s="6">
        <v>80</v>
      </c>
      <c r="M5" s="6">
        <v>1</v>
      </c>
      <c r="N5" s="6">
        <v>10</v>
      </c>
      <c r="O5" s="6"/>
      <c r="P5" s="6"/>
      <c r="Q5" s="6"/>
      <c r="R5" s="6"/>
      <c r="S5" s="6">
        <v>8</v>
      </c>
      <c r="T5" s="6">
        <v>80</v>
      </c>
      <c r="U5" s="6"/>
      <c r="V5" s="5"/>
      <c r="W5" s="6">
        <v>821</v>
      </c>
      <c r="X5" s="5">
        <v>8210</v>
      </c>
      <c r="Y5" s="6">
        <v>364</v>
      </c>
      <c r="Z5" s="5">
        <v>3640</v>
      </c>
      <c r="AA5" s="4">
        <f>SUM(C5,E5,G5,I5,K5,M5,O5,Q5,S5,U5,W5,Y5)</f>
        <v>1292</v>
      </c>
      <c r="AB5" s="4">
        <f>SUM(D5,F5,H5,J5,L5,N5,P5,R5,T5,V5,X5,Z5)</f>
        <v>12920</v>
      </c>
      <c r="AC5" s="9">
        <f t="shared" ref="AC5:AC32" si="1">+AA5/12</f>
        <v>107.66666666666667</v>
      </c>
    </row>
    <row r="6" spans="1:29" ht="15" x14ac:dyDescent="0.2">
      <c r="A6" s="8">
        <v>2</v>
      </c>
      <c r="B6" s="7" t="s">
        <v>26</v>
      </c>
      <c r="C6" s="6">
        <v>83</v>
      </c>
      <c r="D6" s="6">
        <v>830</v>
      </c>
      <c r="E6" s="6">
        <v>27</v>
      </c>
      <c r="F6" s="6">
        <v>270</v>
      </c>
      <c r="G6" s="6">
        <v>19</v>
      </c>
      <c r="H6" s="6">
        <v>190</v>
      </c>
      <c r="I6" s="6">
        <v>8</v>
      </c>
      <c r="J6" s="6">
        <v>80</v>
      </c>
      <c r="K6" s="6">
        <v>1</v>
      </c>
      <c r="L6" s="6">
        <v>10</v>
      </c>
      <c r="M6" s="6">
        <v>1</v>
      </c>
      <c r="N6" s="6">
        <v>10</v>
      </c>
      <c r="O6" s="6">
        <v>1</v>
      </c>
      <c r="P6" s="6">
        <v>10</v>
      </c>
      <c r="Q6" s="6"/>
      <c r="R6" s="6"/>
      <c r="S6" s="6"/>
      <c r="T6" s="6"/>
      <c r="U6" s="6"/>
      <c r="V6" s="5"/>
      <c r="W6" s="6">
        <v>2751</v>
      </c>
      <c r="X6" s="5">
        <v>27510</v>
      </c>
      <c r="Y6" s="6">
        <v>983</v>
      </c>
      <c r="Z6" s="5">
        <v>9830</v>
      </c>
      <c r="AA6" s="4">
        <f t="shared" ref="AA6:AB32" si="2">SUM(C6,E6,G6,I6,K6,M6,O6,Q6,S6,U6,W6,Y6)</f>
        <v>3874</v>
      </c>
      <c r="AB6" s="4">
        <f t="shared" si="2"/>
        <v>38740</v>
      </c>
      <c r="AC6" s="9">
        <f t="shared" si="1"/>
        <v>322.83333333333331</v>
      </c>
    </row>
    <row r="7" spans="1:29" ht="15" x14ac:dyDescent="0.2">
      <c r="A7" s="8">
        <v>3</v>
      </c>
      <c r="B7" s="7" t="s">
        <v>25</v>
      </c>
      <c r="C7" s="6">
        <v>104</v>
      </c>
      <c r="D7" s="6">
        <v>1040</v>
      </c>
      <c r="E7" s="6">
        <v>58</v>
      </c>
      <c r="F7" s="6">
        <v>580</v>
      </c>
      <c r="G7" s="6">
        <v>27</v>
      </c>
      <c r="H7" s="6">
        <v>270</v>
      </c>
      <c r="I7" s="6">
        <v>2</v>
      </c>
      <c r="J7" s="6">
        <v>20</v>
      </c>
      <c r="K7" s="6">
        <v>8</v>
      </c>
      <c r="L7" s="6">
        <v>80</v>
      </c>
      <c r="M7" s="6">
        <v>6</v>
      </c>
      <c r="N7" s="6">
        <v>60</v>
      </c>
      <c r="O7" s="6">
        <v>1</v>
      </c>
      <c r="P7" s="6">
        <v>10</v>
      </c>
      <c r="Q7" s="6">
        <v>1</v>
      </c>
      <c r="R7" s="6">
        <v>10</v>
      </c>
      <c r="S7" s="6"/>
      <c r="T7" s="6"/>
      <c r="U7" s="6">
        <v>11</v>
      </c>
      <c r="V7" s="5">
        <v>110</v>
      </c>
      <c r="W7" s="6">
        <v>1983</v>
      </c>
      <c r="X7" s="5">
        <v>19830</v>
      </c>
      <c r="Y7" s="6">
        <v>902</v>
      </c>
      <c r="Z7" s="5">
        <v>9020</v>
      </c>
      <c r="AA7" s="4">
        <f t="shared" si="2"/>
        <v>3103</v>
      </c>
      <c r="AB7" s="4">
        <f t="shared" si="2"/>
        <v>31030</v>
      </c>
      <c r="AC7" s="9">
        <f t="shared" si="1"/>
        <v>258.58333333333331</v>
      </c>
    </row>
    <row r="8" spans="1:29" ht="15" x14ac:dyDescent="0.2">
      <c r="A8" s="8">
        <v>4</v>
      </c>
      <c r="B8" s="7" t="s">
        <v>24</v>
      </c>
      <c r="C8" s="6">
        <v>121</v>
      </c>
      <c r="D8" s="6">
        <v>1210</v>
      </c>
      <c r="E8" s="6">
        <v>41</v>
      </c>
      <c r="F8" s="6">
        <v>410</v>
      </c>
      <c r="G8" s="6">
        <v>13</v>
      </c>
      <c r="H8" s="6">
        <v>130</v>
      </c>
      <c r="I8" s="6">
        <v>12</v>
      </c>
      <c r="J8" s="6">
        <v>120</v>
      </c>
      <c r="K8" s="6">
        <v>5</v>
      </c>
      <c r="L8" s="6">
        <v>50</v>
      </c>
      <c r="M8" s="6">
        <v>4</v>
      </c>
      <c r="N8" s="6">
        <v>40</v>
      </c>
      <c r="O8" s="6">
        <v>6</v>
      </c>
      <c r="P8" s="6">
        <v>60</v>
      </c>
      <c r="Q8" s="6">
        <v>1</v>
      </c>
      <c r="R8" s="6">
        <v>10</v>
      </c>
      <c r="S8" s="6"/>
      <c r="T8" s="6"/>
      <c r="U8" s="6">
        <v>5</v>
      </c>
      <c r="V8" s="5">
        <v>50</v>
      </c>
      <c r="W8" s="6">
        <v>2467</v>
      </c>
      <c r="X8" s="5">
        <v>24670</v>
      </c>
      <c r="Y8" s="6">
        <v>903</v>
      </c>
      <c r="Z8" s="5">
        <v>9030</v>
      </c>
      <c r="AA8" s="4">
        <f t="shared" si="2"/>
        <v>3578</v>
      </c>
      <c r="AB8" s="4">
        <f t="shared" si="2"/>
        <v>35780</v>
      </c>
      <c r="AC8" s="9">
        <f t="shared" si="1"/>
        <v>298.16666666666669</v>
      </c>
    </row>
    <row r="9" spans="1:29" ht="15" x14ac:dyDescent="0.2">
      <c r="A9" s="8">
        <v>5</v>
      </c>
      <c r="B9" s="7" t="s">
        <v>23</v>
      </c>
      <c r="C9" s="6">
        <v>59</v>
      </c>
      <c r="D9" s="6">
        <v>590</v>
      </c>
      <c r="E9" s="6"/>
      <c r="F9" s="6"/>
      <c r="G9" s="6"/>
      <c r="H9" s="6"/>
      <c r="I9" s="6"/>
      <c r="J9" s="6"/>
      <c r="K9" s="6">
        <v>1</v>
      </c>
      <c r="L9" s="6">
        <v>10</v>
      </c>
      <c r="M9" s="6">
        <v>1</v>
      </c>
      <c r="N9" s="6">
        <v>10</v>
      </c>
      <c r="O9" s="6">
        <v>6</v>
      </c>
      <c r="P9" s="6">
        <v>60</v>
      </c>
      <c r="Q9" s="6"/>
      <c r="R9" s="6"/>
      <c r="S9" s="6"/>
      <c r="T9" s="6"/>
      <c r="U9" s="6">
        <v>6</v>
      </c>
      <c r="V9" s="5">
        <v>60</v>
      </c>
      <c r="W9" s="6">
        <v>592</v>
      </c>
      <c r="X9" s="5">
        <v>5920</v>
      </c>
      <c r="Y9" s="6">
        <v>118</v>
      </c>
      <c r="Z9" s="5">
        <v>1180</v>
      </c>
      <c r="AA9" s="4">
        <f t="shared" si="2"/>
        <v>783</v>
      </c>
      <c r="AB9" s="4">
        <f t="shared" si="2"/>
        <v>7830</v>
      </c>
      <c r="AC9" s="9">
        <f t="shared" si="1"/>
        <v>65.25</v>
      </c>
    </row>
    <row r="10" spans="1:29" ht="15" x14ac:dyDescent="0.2">
      <c r="A10" s="8">
        <v>6</v>
      </c>
      <c r="B10" s="7" t="s">
        <v>22</v>
      </c>
      <c r="C10" s="6">
        <v>31</v>
      </c>
      <c r="D10" s="6">
        <v>310</v>
      </c>
      <c r="E10" s="6">
        <v>10</v>
      </c>
      <c r="F10" s="6">
        <v>100</v>
      </c>
      <c r="G10" s="6"/>
      <c r="H10" s="6"/>
      <c r="I10" s="6">
        <v>1</v>
      </c>
      <c r="J10" s="6">
        <v>10</v>
      </c>
      <c r="K10" s="6"/>
      <c r="L10" s="6"/>
      <c r="M10" s="6">
        <v>2</v>
      </c>
      <c r="N10" s="6">
        <v>20</v>
      </c>
      <c r="O10" s="6"/>
      <c r="P10" s="6"/>
      <c r="Q10" s="6"/>
      <c r="R10" s="6"/>
      <c r="S10" s="6"/>
      <c r="T10" s="6"/>
      <c r="U10" s="6"/>
      <c r="V10" s="5"/>
      <c r="W10" s="6">
        <v>426</v>
      </c>
      <c r="X10" s="5">
        <v>4260</v>
      </c>
      <c r="Y10" s="6">
        <v>321</v>
      </c>
      <c r="Z10" s="5">
        <v>3210</v>
      </c>
      <c r="AA10" s="4">
        <f t="shared" si="2"/>
        <v>791</v>
      </c>
      <c r="AB10" s="4">
        <f t="shared" si="2"/>
        <v>7910</v>
      </c>
      <c r="AC10" s="9">
        <f t="shared" si="1"/>
        <v>65.916666666666671</v>
      </c>
    </row>
    <row r="11" spans="1:29" ht="15" x14ac:dyDescent="0.2">
      <c r="A11" s="8">
        <v>7</v>
      </c>
      <c r="B11" s="7" t="s">
        <v>21</v>
      </c>
      <c r="C11" s="6">
        <v>154</v>
      </c>
      <c r="D11" s="6">
        <v>1540</v>
      </c>
      <c r="E11" s="6">
        <v>21</v>
      </c>
      <c r="F11" s="6">
        <v>210</v>
      </c>
      <c r="G11" s="6">
        <v>12</v>
      </c>
      <c r="H11" s="6">
        <v>120</v>
      </c>
      <c r="I11" s="6">
        <v>9</v>
      </c>
      <c r="J11" s="6">
        <v>90</v>
      </c>
      <c r="K11" s="6">
        <v>7</v>
      </c>
      <c r="L11" s="6">
        <v>70</v>
      </c>
      <c r="M11" s="6">
        <v>1</v>
      </c>
      <c r="N11" s="6">
        <v>10</v>
      </c>
      <c r="O11" s="6"/>
      <c r="P11" s="6"/>
      <c r="Q11" s="6"/>
      <c r="R11" s="6"/>
      <c r="S11" s="6"/>
      <c r="T11" s="6"/>
      <c r="U11" s="6">
        <v>19</v>
      </c>
      <c r="V11" s="5">
        <v>190</v>
      </c>
      <c r="W11" s="6">
        <v>2032</v>
      </c>
      <c r="X11" s="5">
        <v>20320</v>
      </c>
      <c r="Y11" s="6">
        <v>613</v>
      </c>
      <c r="Z11" s="5">
        <v>6130</v>
      </c>
      <c r="AA11" s="4">
        <f t="shared" si="2"/>
        <v>2868</v>
      </c>
      <c r="AB11" s="4">
        <f t="shared" si="2"/>
        <v>28680</v>
      </c>
      <c r="AC11" s="9">
        <f t="shared" si="1"/>
        <v>239</v>
      </c>
    </row>
    <row r="12" spans="1:29" ht="15" x14ac:dyDescent="0.2">
      <c r="A12" s="8">
        <v>8</v>
      </c>
      <c r="B12" s="7" t="s">
        <v>20</v>
      </c>
      <c r="C12" s="6">
        <v>30</v>
      </c>
      <c r="D12" s="13">
        <v>300</v>
      </c>
      <c r="E12" s="6">
        <v>8</v>
      </c>
      <c r="F12" s="6">
        <v>80</v>
      </c>
      <c r="G12" s="6">
        <v>12</v>
      </c>
      <c r="H12" s="6">
        <v>120</v>
      </c>
      <c r="I12" s="6"/>
      <c r="J12" s="6"/>
      <c r="K12" s="6">
        <v>5</v>
      </c>
      <c r="L12" s="6">
        <v>50</v>
      </c>
      <c r="M12" s="6">
        <v>1</v>
      </c>
      <c r="N12" s="6">
        <v>10</v>
      </c>
      <c r="O12" s="6"/>
      <c r="P12" s="6"/>
      <c r="Q12" s="6">
        <v>1</v>
      </c>
      <c r="R12" s="6">
        <v>10</v>
      </c>
      <c r="S12" s="6"/>
      <c r="T12" s="6"/>
      <c r="U12" s="6"/>
      <c r="V12" s="5"/>
      <c r="W12" s="6">
        <v>368</v>
      </c>
      <c r="X12" s="5">
        <v>3680</v>
      </c>
      <c r="Y12" s="6">
        <v>277</v>
      </c>
      <c r="Z12" s="5">
        <v>2770</v>
      </c>
      <c r="AA12" s="4">
        <f t="shared" si="2"/>
        <v>702</v>
      </c>
      <c r="AB12" s="4">
        <f t="shared" si="2"/>
        <v>7020</v>
      </c>
      <c r="AC12" s="9">
        <f t="shared" si="1"/>
        <v>58.5</v>
      </c>
    </row>
    <row r="13" spans="1:29" ht="15" x14ac:dyDescent="0.2">
      <c r="A13" s="8">
        <v>9</v>
      </c>
      <c r="B13" s="7" t="s">
        <v>19</v>
      </c>
      <c r="C13" s="6">
        <v>41</v>
      </c>
      <c r="D13" s="6">
        <v>410</v>
      </c>
      <c r="E13" s="6">
        <v>11</v>
      </c>
      <c r="F13" s="6">
        <v>110</v>
      </c>
      <c r="G13" s="6">
        <v>4</v>
      </c>
      <c r="H13" s="6">
        <v>40</v>
      </c>
      <c r="I13" s="6">
        <v>21</v>
      </c>
      <c r="J13" s="6">
        <v>210</v>
      </c>
      <c r="K13" s="6">
        <v>14</v>
      </c>
      <c r="L13" s="6">
        <v>140</v>
      </c>
      <c r="M13" s="6">
        <v>2</v>
      </c>
      <c r="N13" s="6">
        <v>20</v>
      </c>
      <c r="O13" s="6"/>
      <c r="P13" s="6"/>
      <c r="Q13" s="6"/>
      <c r="R13" s="6"/>
      <c r="S13" s="6"/>
      <c r="T13" s="6"/>
      <c r="U13" s="6"/>
      <c r="V13" s="5"/>
      <c r="W13" s="6">
        <v>229</v>
      </c>
      <c r="X13" s="5">
        <v>2290</v>
      </c>
      <c r="Y13" s="6">
        <v>71</v>
      </c>
      <c r="Z13" s="5">
        <v>710</v>
      </c>
      <c r="AA13" s="4">
        <f t="shared" si="2"/>
        <v>393</v>
      </c>
      <c r="AB13" s="4">
        <f t="shared" si="2"/>
        <v>3930</v>
      </c>
      <c r="AC13" s="9">
        <f t="shared" si="1"/>
        <v>32.75</v>
      </c>
    </row>
    <row r="14" spans="1:29" ht="15" x14ac:dyDescent="0.2">
      <c r="A14" s="8">
        <v>10</v>
      </c>
      <c r="B14" s="7" t="s">
        <v>18</v>
      </c>
      <c r="C14" s="6">
        <v>13</v>
      </c>
      <c r="D14" s="6">
        <v>130</v>
      </c>
      <c r="E14" s="6">
        <v>3</v>
      </c>
      <c r="F14" s="6">
        <v>30</v>
      </c>
      <c r="G14" s="6">
        <v>4</v>
      </c>
      <c r="H14" s="6">
        <v>40</v>
      </c>
      <c r="I14" s="6">
        <v>2</v>
      </c>
      <c r="J14" s="6">
        <v>20</v>
      </c>
      <c r="K14" s="6">
        <v>-22</v>
      </c>
      <c r="L14" s="6">
        <v>-220</v>
      </c>
      <c r="M14" s="6">
        <v>1</v>
      </c>
      <c r="N14" s="6">
        <v>10</v>
      </c>
      <c r="O14" s="6"/>
      <c r="P14" s="6"/>
      <c r="Q14" s="6"/>
      <c r="R14" s="6"/>
      <c r="S14" s="6"/>
      <c r="T14" s="6"/>
      <c r="U14" s="6"/>
      <c r="V14" s="5"/>
      <c r="W14" s="6">
        <v>338</v>
      </c>
      <c r="X14" s="5">
        <v>3380</v>
      </c>
      <c r="Y14" s="6">
        <v>114</v>
      </c>
      <c r="Z14" s="5">
        <v>1140</v>
      </c>
      <c r="AA14" s="4">
        <f t="shared" si="2"/>
        <v>453</v>
      </c>
      <c r="AB14" s="4">
        <f t="shared" si="2"/>
        <v>4530</v>
      </c>
      <c r="AC14" s="9">
        <f t="shared" si="1"/>
        <v>37.75</v>
      </c>
    </row>
    <row r="15" spans="1:29" ht="15" x14ac:dyDescent="0.2">
      <c r="A15" s="8">
        <v>11</v>
      </c>
      <c r="B15" s="7" t="s">
        <v>17</v>
      </c>
      <c r="C15" s="6">
        <v>90</v>
      </c>
      <c r="D15" s="6">
        <v>900</v>
      </c>
      <c r="E15" s="6">
        <v>23</v>
      </c>
      <c r="F15" s="6">
        <v>230</v>
      </c>
      <c r="G15" s="6">
        <v>1</v>
      </c>
      <c r="H15" s="6">
        <v>10</v>
      </c>
      <c r="I15" s="6">
        <v>6</v>
      </c>
      <c r="J15" s="6">
        <v>60</v>
      </c>
      <c r="K15" s="6">
        <v>6</v>
      </c>
      <c r="L15" s="6">
        <v>60</v>
      </c>
      <c r="M15" s="6">
        <v>1</v>
      </c>
      <c r="N15" s="6">
        <v>10</v>
      </c>
      <c r="O15" s="6">
        <v>1</v>
      </c>
      <c r="P15" s="6">
        <v>10</v>
      </c>
      <c r="Q15" s="6"/>
      <c r="R15" s="6"/>
      <c r="S15" s="6">
        <v>1</v>
      </c>
      <c r="T15" s="6">
        <v>10</v>
      </c>
      <c r="U15" s="6">
        <v>2</v>
      </c>
      <c r="V15" s="5">
        <v>20</v>
      </c>
      <c r="W15" s="6">
        <v>1558</v>
      </c>
      <c r="X15" s="5">
        <v>15580</v>
      </c>
      <c r="Y15" s="6">
        <v>838</v>
      </c>
      <c r="Z15" s="5">
        <v>8380</v>
      </c>
      <c r="AA15" s="4">
        <f t="shared" si="2"/>
        <v>2527</v>
      </c>
      <c r="AB15" s="4">
        <f t="shared" si="2"/>
        <v>25270</v>
      </c>
      <c r="AC15" s="9">
        <f t="shared" si="1"/>
        <v>210.58333333333334</v>
      </c>
    </row>
    <row r="16" spans="1:29" ht="15" x14ac:dyDescent="0.2">
      <c r="A16" s="8">
        <v>12</v>
      </c>
      <c r="B16" s="7" t="s">
        <v>16</v>
      </c>
      <c r="C16" s="6">
        <v>38</v>
      </c>
      <c r="D16" s="6">
        <v>380</v>
      </c>
      <c r="E16" s="6">
        <v>1</v>
      </c>
      <c r="F16" s="6">
        <v>10</v>
      </c>
      <c r="G16" s="6"/>
      <c r="H16" s="6"/>
      <c r="I16" s="6">
        <v>4</v>
      </c>
      <c r="J16" s="6">
        <v>40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5"/>
      <c r="W16" s="6">
        <v>683</v>
      </c>
      <c r="X16" s="5">
        <v>6830</v>
      </c>
      <c r="Y16" s="6">
        <v>299</v>
      </c>
      <c r="Z16" s="5">
        <v>2990</v>
      </c>
      <c r="AA16" s="4">
        <f t="shared" si="2"/>
        <v>1025</v>
      </c>
      <c r="AB16" s="4">
        <f t="shared" si="2"/>
        <v>10250</v>
      </c>
      <c r="AC16" s="9">
        <f t="shared" si="1"/>
        <v>85.416666666666671</v>
      </c>
    </row>
    <row r="17" spans="1:29" ht="15" x14ac:dyDescent="0.2">
      <c r="A17" s="8">
        <v>13</v>
      </c>
      <c r="B17" s="7" t="s">
        <v>15</v>
      </c>
      <c r="C17" s="6">
        <v>103</v>
      </c>
      <c r="D17" s="6">
        <v>1030</v>
      </c>
      <c r="E17" s="6">
        <v>42</v>
      </c>
      <c r="F17" s="6">
        <v>420</v>
      </c>
      <c r="G17" s="6">
        <v>18</v>
      </c>
      <c r="H17" s="6">
        <v>180</v>
      </c>
      <c r="I17" s="6">
        <v>6</v>
      </c>
      <c r="J17" s="6">
        <v>60</v>
      </c>
      <c r="K17" s="6">
        <v>11</v>
      </c>
      <c r="L17" s="6">
        <v>110</v>
      </c>
      <c r="M17" s="6">
        <v>16</v>
      </c>
      <c r="N17" s="6">
        <v>160</v>
      </c>
      <c r="O17" s="6"/>
      <c r="P17" s="6"/>
      <c r="Q17" s="6"/>
      <c r="R17" s="6"/>
      <c r="S17" s="6"/>
      <c r="T17" s="6"/>
      <c r="U17" s="6"/>
      <c r="V17" s="5"/>
      <c r="W17" s="6">
        <v>1406</v>
      </c>
      <c r="X17" s="5">
        <v>14060</v>
      </c>
      <c r="Y17" s="6">
        <v>652</v>
      </c>
      <c r="Z17" s="5">
        <v>6520</v>
      </c>
      <c r="AA17" s="4">
        <f t="shared" si="2"/>
        <v>2254</v>
      </c>
      <c r="AB17" s="4">
        <f t="shared" si="2"/>
        <v>22540</v>
      </c>
      <c r="AC17" s="9">
        <f t="shared" si="1"/>
        <v>187.83333333333334</v>
      </c>
    </row>
    <row r="18" spans="1:29" ht="15" x14ac:dyDescent="0.2">
      <c r="A18" s="8">
        <v>14</v>
      </c>
      <c r="B18" s="7" t="s">
        <v>14</v>
      </c>
      <c r="C18" s="6">
        <v>25</v>
      </c>
      <c r="D18" s="6">
        <v>250</v>
      </c>
      <c r="E18" s="6">
        <v>2</v>
      </c>
      <c r="F18" s="6">
        <v>20</v>
      </c>
      <c r="G18" s="6">
        <v>1</v>
      </c>
      <c r="H18" s="6">
        <v>10</v>
      </c>
      <c r="I18" s="6"/>
      <c r="J18" s="6"/>
      <c r="K18" s="6">
        <v>2</v>
      </c>
      <c r="L18" s="6">
        <v>20</v>
      </c>
      <c r="M18" s="6"/>
      <c r="N18" s="6"/>
      <c r="O18" s="6"/>
      <c r="P18" s="6"/>
      <c r="Q18" s="6"/>
      <c r="R18" s="6"/>
      <c r="S18" s="6"/>
      <c r="T18" s="6"/>
      <c r="U18" s="6"/>
      <c r="V18" s="5"/>
      <c r="W18" s="6">
        <v>100</v>
      </c>
      <c r="X18" s="5">
        <v>1000</v>
      </c>
      <c r="Y18" s="6">
        <v>170</v>
      </c>
      <c r="Z18" s="5">
        <v>1700</v>
      </c>
      <c r="AA18" s="4">
        <f t="shared" si="2"/>
        <v>300</v>
      </c>
      <c r="AB18" s="4">
        <f t="shared" si="2"/>
        <v>3000</v>
      </c>
      <c r="AC18" s="9">
        <f t="shared" si="1"/>
        <v>25</v>
      </c>
    </row>
    <row r="19" spans="1:29" ht="15" x14ac:dyDescent="0.2">
      <c r="A19" s="8">
        <v>15</v>
      </c>
      <c r="B19" s="7" t="s">
        <v>13</v>
      </c>
      <c r="C19" s="6">
        <v>179</v>
      </c>
      <c r="D19" s="6">
        <v>1790</v>
      </c>
      <c r="E19" s="6">
        <v>81</v>
      </c>
      <c r="F19" s="6">
        <v>810</v>
      </c>
      <c r="G19" s="6">
        <v>28</v>
      </c>
      <c r="H19" s="6">
        <v>280</v>
      </c>
      <c r="I19" s="6">
        <v>22</v>
      </c>
      <c r="J19" s="6">
        <v>220</v>
      </c>
      <c r="K19" s="6">
        <v>11</v>
      </c>
      <c r="L19" s="6">
        <v>110</v>
      </c>
      <c r="M19" s="6">
        <v>15</v>
      </c>
      <c r="N19" s="6">
        <v>150</v>
      </c>
      <c r="O19" s="6">
        <v>3</v>
      </c>
      <c r="P19" s="6">
        <v>30</v>
      </c>
      <c r="Q19" s="6"/>
      <c r="R19" s="6"/>
      <c r="S19" s="6">
        <v>5</v>
      </c>
      <c r="T19" s="6">
        <v>50</v>
      </c>
      <c r="U19" s="6">
        <v>88</v>
      </c>
      <c r="V19" s="5">
        <v>880</v>
      </c>
      <c r="W19" s="6">
        <v>3776</v>
      </c>
      <c r="X19" s="5">
        <v>37760</v>
      </c>
      <c r="Y19" s="6">
        <v>1470</v>
      </c>
      <c r="Z19" s="5">
        <v>14700</v>
      </c>
      <c r="AA19" s="4">
        <f t="shared" si="2"/>
        <v>5678</v>
      </c>
      <c r="AB19" s="4">
        <f t="shared" si="2"/>
        <v>56780</v>
      </c>
      <c r="AC19" s="9">
        <f t="shared" si="1"/>
        <v>473.16666666666669</v>
      </c>
    </row>
    <row r="20" spans="1:29" ht="15" x14ac:dyDescent="0.2">
      <c r="A20" s="8">
        <v>16</v>
      </c>
      <c r="B20" s="7" t="s">
        <v>12</v>
      </c>
      <c r="C20" s="6">
        <v>308</v>
      </c>
      <c r="D20" s="6">
        <v>3080</v>
      </c>
      <c r="E20" s="6">
        <v>65</v>
      </c>
      <c r="F20" s="6">
        <v>650</v>
      </c>
      <c r="G20" s="6">
        <v>36</v>
      </c>
      <c r="H20" s="6">
        <v>360</v>
      </c>
      <c r="I20" s="6">
        <v>219</v>
      </c>
      <c r="J20" s="6">
        <v>2190</v>
      </c>
      <c r="K20" s="6">
        <v>16</v>
      </c>
      <c r="L20" s="6">
        <v>160</v>
      </c>
      <c r="M20" s="6">
        <v>7</v>
      </c>
      <c r="N20" s="6">
        <v>70</v>
      </c>
      <c r="O20" s="6">
        <v>8</v>
      </c>
      <c r="P20" s="6">
        <v>80</v>
      </c>
      <c r="Q20" s="6">
        <v>8</v>
      </c>
      <c r="R20" s="6">
        <v>80</v>
      </c>
      <c r="S20" s="6"/>
      <c r="T20" s="6"/>
      <c r="U20" s="6">
        <v>3</v>
      </c>
      <c r="V20" s="5">
        <v>30</v>
      </c>
      <c r="W20" s="6">
        <v>4477</v>
      </c>
      <c r="X20" s="5">
        <v>44770</v>
      </c>
      <c r="Y20" s="6">
        <v>1507</v>
      </c>
      <c r="Z20" s="5">
        <v>15070</v>
      </c>
      <c r="AA20" s="4">
        <f t="shared" si="2"/>
        <v>6654</v>
      </c>
      <c r="AB20" s="4">
        <f t="shared" si="2"/>
        <v>66540</v>
      </c>
      <c r="AC20" s="9">
        <f t="shared" si="1"/>
        <v>554.5</v>
      </c>
    </row>
    <row r="21" spans="1:29" ht="15" x14ac:dyDescent="0.2">
      <c r="A21" s="8">
        <v>17</v>
      </c>
      <c r="B21" s="7" t="s">
        <v>11</v>
      </c>
      <c r="C21" s="6">
        <v>62</v>
      </c>
      <c r="D21" s="6">
        <v>620</v>
      </c>
      <c r="E21" s="6">
        <v>18</v>
      </c>
      <c r="F21" s="6">
        <v>180</v>
      </c>
      <c r="G21" s="6">
        <v>2</v>
      </c>
      <c r="H21" s="6">
        <v>20</v>
      </c>
      <c r="I21" s="6">
        <v>1</v>
      </c>
      <c r="J21" s="6">
        <v>10</v>
      </c>
      <c r="K21" s="6">
        <v>3</v>
      </c>
      <c r="L21" s="6">
        <v>30</v>
      </c>
      <c r="M21" s="6">
        <v>4</v>
      </c>
      <c r="N21" s="6">
        <v>40</v>
      </c>
      <c r="O21" s="6"/>
      <c r="P21" s="6"/>
      <c r="Q21" s="6">
        <v>2</v>
      </c>
      <c r="R21" s="6">
        <v>20</v>
      </c>
      <c r="S21" s="6"/>
      <c r="T21" s="6"/>
      <c r="U21" s="6"/>
      <c r="V21" s="5"/>
      <c r="W21" s="6">
        <v>943</v>
      </c>
      <c r="X21" s="5">
        <v>9430</v>
      </c>
      <c r="Y21" s="6">
        <v>308</v>
      </c>
      <c r="Z21" s="5">
        <v>3080</v>
      </c>
      <c r="AA21" s="4">
        <f t="shared" si="2"/>
        <v>1343</v>
      </c>
      <c r="AB21" s="4">
        <f t="shared" si="2"/>
        <v>13430</v>
      </c>
      <c r="AC21" s="9">
        <f t="shared" si="1"/>
        <v>111.91666666666667</v>
      </c>
    </row>
    <row r="22" spans="1:29" ht="15" x14ac:dyDescent="0.2">
      <c r="A22" s="8">
        <v>18</v>
      </c>
      <c r="B22" s="7" t="s">
        <v>10</v>
      </c>
      <c r="C22" s="6">
        <v>107</v>
      </c>
      <c r="D22" s="6">
        <v>1070</v>
      </c>
      <c r="E22" s="6">
        <v>67</v>
      </c>
      <c r="F22" s="6">
        <v>670</v>
      </c>
      <c r="G22" s="6">
        <v>1</v>
      </c>
      <c r="H22" s="6">
        <v>10</v>
      </c>
      <c r="I22" s="6">
        <v>16</v>
      </c>
      <c r="J22" s="6">
        <v>160</v>
      </c>
      <c r="K22" s="6">
        <v>19</v>
      </c>
      <c r="L22" s="6">
        <v>190</v>
      </c>
      <c r="M22" s="6">
        <v>4</v>
      </c>
      <c r="N22" s="6">
        <v>40</v>
      </c>
      <c r="O22" s="6"/>
      <c r="P22" s="6"/>
      <c r="Q22" s="6">
        <v>1</v>
      </c>
      <c r="R22" s="6">
        <v>10</v>
      </c>
      <c r="S22" s="6">
        <v>1</v>
      </c>
      <c r="T22" s="6">
        <v>10</v>
      </c>
      <c r="U22" s="6">
        <v>80</v>
      </c>
      <c r="V22" s="5">
        <v>800</v>
      </c>
      <c r="W22" s="6">
        <v>2301</v>
      </c>
      <c r="X22" s="5">
        <v>23010</v>
      </c>
      <c r="Y22" s="6">
        <v>673</v>
      </c>
      <c r="Z22" s="5">
        <v>6730</v>
      </c>
      <c r="AA22" s="4">
        <f t="shared" si="2"/>
        <v>3270</v>
      </c>
      <c r="AB22" s="4">
        <f t="shared" si="2"/>
        <v>32700</v>
      </c>
      <c r="AC22" s="9">
        <f t="shared" si="1"/>
        <v>272.5</v>
      </c>
    </row>
    <row r="23" spans="1:29" ht="15" x14ac:dyDescent="0.2">
      <c r="A23" s="8">
        <v>19</v>
      </c>
      <c r="B23" s="7" t="s">
        <v>9</v>
      </c>
      <c r="C23" s="6">
        <v>15</v>
      </c>
      <c r="D23" s="6">
        <v>150</v>
      </c>
      <c r="E23" s="6">
        <v>2</v>
      </c>
      <c r="F23" s="6">
        <v>20</v>
      </c>
      <c r="G23" s="6"/>
      <c r="H23" s="6"/>
      <c r="I23" s="6"/>
      <c r="J23" s="6"/>
      <c r="K23" s="6">
        <v>3</v>
      </c>
      <c r="L23" s="6">
        <v>30</v>
      </c>
      <c r="M23" s="6"/>
      <c r="N23" s="6"/>
      <c r="O23" s="6"/>
      <c r="P23" s="6"/>
      <c r="Q23" s="6"/>
      <c r="R23" s="6"/>
      <c r="S23" s="6"/>
      <c r="T23" s="6"/>
      <c r="U23" s="6">
        <v>6</v>
      </c>
      <c r="V23" s="5">
        <v>60</v>
      </c>
      <c r="W23" s="6">
        <v>530</v>
      </c>
      <c r="X23" s="5">
        <v>5300</v>
      </c>
      <c r="Y23" s="6">
        <v>182</v>
      </c>
      <c r="Z23" s="5">
        <v>1820</v>
      </c>
      <c r="AA23" s="4">
        <f t="shared" si="2"/>
        <v>738</v>
      </c>
      <c r="AB23" s="4">
        <f t="shared" si="2"/>
        <v>7380</v>
      </c>
      <c r="AC23" s="9">
        <f t="shared" si="1"/>
        <v>61.5</v>
      </c>
    </row>
    <row r="24" spans="1:29" ht="15" x14ac:dyDescent="0.2">
      <c r="A24" s="8">
        <v>20</v>
      </c>
      <c r="B24" s="7" t="s">
        <v>8</v>
      </c>
      <c r="C24" s="6">
        <v>104</v>
      </c>
      <c r="D24" s="6">
        <v>1040</v>
      </c>
      <c r="E24" s="6">
        <v>43</v>
      </c>
      <c r="F24" s="6">
        <v>430</v>
      </c>
      <c r="G24" s="6">
        <v>36</v>
      </c>
      <c r="H24" s="6">
        <v>360</v>
      </c>
      <c r="I24" s="6">
        <v>20</v>
      </c>
      <c r="J24" s="6">
        <v>200</v>
      </c>
      <c r="K24" s="6">
        <v>6</v>
      </c>
      <c r="L24" s="6">
        <v>60</v>
      </c>
      <c r="M24" s="6">
        <v>1</v>
      </c>
      <c r="N24" s="6">
        <v>10</v>
      </c>
      <c r="O24" s="6">
        <v>7</v>
      </c>
      <c r="P24" s="6">
        <v>70</v>
      </c>
      <c r="Q24" s="6"/>
      <c r="R24" s="6"/>
      <c r="S24" s="6"/>
      <c r="T24" s="6"/>
      <c r="U24" s="6">
        <v>31</v>
      </c>
      <c r="V24" s="5">
        <v>310</v>
      </c>
      <c r="W24" s="6">
        <v>1261</v>
      </c>
      <c r="X24" s="5">
        <v>12610</v>
      </c>
      <c r="Y24" s="6">
        <v>280</v>
      </c>
      <c r="Z24" s="5">
        <v>2800</v>
      </c>
      <c r="AA24" s="4">
        <f t="shared" si="2"/>
        <v>1789</v>
      </c>
      <c r="AB24" s="4">
        <f t="shared" si="2"/>
        <v>17890</v>
      </c>
      <c r="AC24" s="9">
        <f t="shared" si="1"/>
        <v>149.08333333333334</v>
      </c>
    </row>
    <row r="25" spans="1:29" ht="15" x14ac:dyDescent="0.2">
      <c r="A25" s="8">
        <v>21</v>
      </c>
      <c r="B25" s="7" t="s">
        <v>7</v>
      </c>
      <c r="C25" s="6">
        <v>12</v>
      </c>
      <c r="D25" s="6">
        <v>120</v>
      </c>
      <c r="E25" s="6">
        <v>4</v>
      </c>
      <c r="F25" s="6">
        <v>40</v>
      </c>
      <c r="G25" s="6">
        <v>4</v>
      </c>
      <c r="H25" s="6">
        <v>40</v>
      </c>
      <c r="I25" s="6">
        <v>2</v>
      </c>
      <c r="J25" s="6">
        <v>20</v>
      </c>
      <c r="K25" s="6">
        <v>6</v>
      </c>
      <c r="L25" s="6">
        <v>60</v>
      </c>
      <c r="M25" s="6"/>
      <c r="N25" s="6"/>
      <c r="O25" s="6"/>
      <c r="P25" s="6"/>
      <c r="Q25" s="6"/>
      <c r="R25" s="6"/>
      <c r="S25" s="6"/>
      <c r="T25" s="6"/>
      <c r="U25" s="6">
        <v>5</v>
      </c>
      <c r="V25" s="5">
        <v>50</v>
      </c>
      <c r="W25" s="6">
        <v>375</v>
      </c>
      <c r="X25" s="5">
        <v>3750</v>
      </c>
      <c r="Y25" s="6">
        <v>186</v>
      </c>
      <c r="Z25" s="5">
        <v>1860</v>
      </c>
      <c r="AA25" s="4">
        <f t="shared" si="2"/>
        <v>594</v>
      </c>
      <c r="AB25" s="4">
        <f t="shared" si="2"/>
        <v>5940</v>
      </c>
      <c r="AC25" s="9">
        <f t="shared" si="1"/>
        <v>49.5</v>
      </c>
    </row>
    <row r="26" spans="1:29" ht="15" x14ac:dyDescent="0.2">
      <c r="A26" s="8">
        <v>22</v>
      </c>
      <c r="B26" s="7" t="s">
        <v>6</v>
      </c>
      <c r="C26" s="6">
        <v>865</v>
      </c>
      <c r="D26" s="6">
        <v>8650</v>
      </c>
      <c r="E26" s="6">
        <v>462</v>
      </c>
      <c r="F26" s="6">
        <v>4620</v>
      </c>
      <c r="G26" s="6">
        <v>155</v>
      </c>
      <c r="H26" s="6">
        <v>1550</v>
      </c>
      <c r="I26" s="6">
        <v>172</v>
      </c>
      <c r="J26" s="6">
        <v>1720</v>
      </c>
      <c r="K26" s="6">
        <v>107</v>
      </c>
      <c r="L26" s="6">
        <v>1070</v>
      </c>
      <c r="M26" s="6">
        <v>77</v>
      </c>
      <c r="N26" s="6">
        <v>770</v>
      </c>
      <c r="O26" s="6">
        <v>31</v>
      </c>
      <c r="P26" s="6">
        <v>310</v>
      </c>
      <c r="Q26" s="6">
        <v>6</v>
      </c>
      <c r="R26" s="6">
        <v>60</v>
      </c>
      <c r="S26" s="6">
        <v>25</v>
      </c>
      <c r="T26" s="6">
        <v>250</v>
      </c>
      <c r="U26" s="6">
        <v>422</v>
      </c>
      <c r="V26" s="5">
        <v>4220</v>
      </c>
      <c r="W26" s="6">
        <v>8846</v>
      </c>
      <c r="X26" s="5">
        <v>88460</v>
      </c>
      <c r="Y26" s="6">
        <v>2628</v>
      </c>
      <c r="Z26" s="5">
        <v>26280</v>
      </c>
      <c r="AA26" s="4">
        <f t="shared" si="2"/>
        <v>13796</v>
      </c>
      <c r="AB26" s="4">
        <f t="shared" si="2"/>
        <v>137960</v>
      </c>
      <c r="AC26" s="9">
        <f t="shared" si="1"/>
        <v>1149.6666666666667</v>
      </c>
    </row>
    <row r="27" spans="1:29" ht="15" x14ac:dyDescent="0.2">
      <c r="A27" s="8">
        <v>23</v>
      </c>
      <c r="B27" s="7" t="s">
        <v>5</v>
      </c>
      <c r="C27" s="6">
        <v>82</v>
      </c>
      <c r="D27" s="6">
        <v>820</v>
      </c>
      <c r="E27" s="6">
        <v>54</v>
      </c>
      <c r="F27" s="6">
        <v>540</v>
      </c>
      <c r="G27" s="6">
        <v>44</v>
      </c>
      <c r="H27" s="6">
        <v>440</v>
      </c>
      <c r="I27" s="6">
        <v>14</v>
      </c>
      <c r="J27" s="6">
        <v>140</v>
      </c>
      <c r="K27" s="6">
        <v>1</v>
      </c>
      <c r="L27" s="6">
        <v>10</v>
      </c>
      <c r="M27" s="6">
        <v>3</v>
      </c>
      <c r="N27" s="6">
        <v>30</v>
      </c>
      <c r="O27" s="6">
        <v>1</v>
      </c>
      <c r="P27" s="6">
        <v>10</v>
      </c>
      <c r="Q27" s="6"/>
      <c r="R27" s="6"/>
      <c r="S27" s="6"/>
      <c r="T27" s="6"/>
      <c r="U27" s="6"/>
      <c r="V27" s="5"/>
      <c r="W27" s="6">
        <v>1535</v>
      </c>
      <c r="X27" s="5">
        <v>15350</v>
      </c>
      <c r="Y27" s="6">
        <v>878</v>
      </c>
      <c r="Z27" s="5">
        <v>8780</v>
      </c>
      <c r="AA27" s="4">
        <f t="shared" si="2"/>
        <v>2612</v>
      </c>
      <c r="AB27" s="4">
        <f t="shared" si="2"/>
        <v>26120</v>
      </c>
      <c r="AC27" s="9">
        <f t="shared" si="1"/>
        <v>217.66666666666666</v>
      </c>
    </row>
    <row r="28" spans="1:29" ht="15" x14ac:dyDescent="0.2">
      <c r="A28" s="8">
        <v>24</v>
      </c>
      <c r="B28" s="7" t="s">
        <v>4</v>
      </c>
      <c r="C28" s="6">
        <v>96</v>
      </c>
      <c r="D28" s="6">
        <v>960</v>
      </c>
      <c r="E28" s="6">
        <v>3</v>
      </c>
      <c r="F28" s="6">
        <v>30</v>
      </c>
      <c r="G28" s="6">
        <v>3</v>
      </c>
      <c r="H28" s="6">
        <v>30</v>
      </c>
      <c r="I28" s="6">
        <v>11</v>
      </c>
      <c r="J28" s="6">
        <v>110</v>
      </c>
      <c r="K28" s="6">
        <v>8</v>
      </c>
      <c r="L28" s="6">
        <v>80</v>
      </c>
      <c r="M28" s="6">
        <v>2</v>
      </c>
      <c r="N28" s="6">
        <v>20</v>
      </c>
      <c r="O28" s="6"/>
      <c r="P28" s="6"/>
      <c r="Q28" s="6"/>
      <c r="R28" s="6"/>
      <c r="S28" s="6">
        <v>4</v>
      </c>
      <c r="T28" s="6">
        <v>40</v>
      </c>
      <c r="U28" s="6"/>
      <c r="V28" s="5"/>
      <c r="W28" s="6">
        <v>1235</v>
      </c>
      <c r="X28" s="5">
        <v>12350</v>
      </c>
      <c r="Y28" s="6">
        <v>452</v>
      </c>
      <c r="Z28" s="5">
        <v>4520</v>
      </c>
      <c r="AA28" s="4">
        <f t="shared" si="2"/>
        <v>1814</v>
      </c>
      <c r="AB28" s="4">
        <f t="shared" si="2"/>
        <v>18140</v>
      </c>
      <c r="AC28" s="9">
        <f t="shared" si="1"/>
        <v>151.16666666666666</v>
      </c>
    </row>
    <row r="29" spans="1:29" ht="15" x14ac:dyDescent="0.2">
      <c r="A29" s="8">
        <v>25</v>
      </c>
      <c r="B29" s="7" t="s">
        <v>3</v>
      </c>
      <c r="C29" s="6">
        <v>34</v>
      </c>
      <c r="D29" s="6">
        <v>340</v>
      </c>
      <c r="E29" s="6">
        <v>6</v>
      </c>
      <c r="F29" s="6">
        <v>60</v>
      </c>
      <c r="G29" s="6">
        <v>6</v>
      </c>
      <c r="H29" s="6">
        <v>60</v>
      </c>
      <c r="I29" s="6">
        <v>2</v>
      </c>
      <c r="J29" s="6">
        <v>20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5"/>
      <c r="W29" s="6">
        <v>971</v>
      </c>
      <c r="X29" s="5">
        <v>9710</v>
      </c>
      <c r="Y29" s="6">
        <v>353</v>
      </c>
      <c r="Z29" s="5">
        <v>3530</v>
      </c>
      <c r="AA29" s="4">
        <f t="shared" si="2"/>
        <v>1372</v>
      </c>
      <c r="AB29" s="4">
        <f t="shared" si="2"/>
        <v>13720</v>
      </c>
      <c r="AC29" s="9">
        <f t="shared" si="1"/>
        <v>114.33333333333333</v>
      </c>
    </row>
    <row r="30" spans="1:29" ht="15" x14ac:dyDescent="0.2">
      <c r="A30" s="8">
        <v>26</v>
      </c>
      <c r="B30" s="7" t="s">
        <v>2</v>
      </c>
      <c r="C30" s="6">
        <v>95</v>
      </c>
      <c r="D30" s="6">
        <v>950</v>
      </c>
      <c r="E30" s="6">
        <v>9</v>
      </c>
      <c r="F30" s="6">
        <v>90</v>
      </c>
      <c r="G30" s="6"/>
      <c r="H30" s="6"/>
      <c r="I30" s="6">
        <v>12</v>
      </c>
      <c r="J30" s="6">
        <v>120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5"/>
      <c r="W30" s="6">
        <v>743</v>
      </c>
      <c r="X30" s="5">
        <v>7430</v>
      </c>
      <c r="Y30" s="6">
        <v>535</v>
      </c>
      <c r="Z30" s="5">
        <v>5350</v>
      </c>
      <c r="AA30" s="4">
        <f t="shared" si="2"/>
        <v>1394</v>
      </c>
      <c r="AB30" s="4">
        <f t="shared" si="2"/>
        <v>13940</v>
      </c>
      <c r="AC30" s="9">
        <f t="shared" si="1"/>
        <v>116.16666666666667</v>
      </c>
    </row>
    <row r="31" spans="1:29" ht="15" x14ac:dyDescent="0.2">
      <c r="A31" s="8">
        <v>27</v>
      </c>
      <c r="B31" s="7" t="s">
        <v>1</v>
      </c>
      <c r="C31" s="6">
        <v>51</v>
      </c>
      <c r="D31" s="6">
        <v>510</v>
      </c>
      <c r="E31" s="6">
        <v>20</v>
      </c>
      <c r="F31" s="6">
        <v>200</v>
      </c>
      <c r="G31" s="6">
        <v>1</v>
      </c>
      <c r="H31" s="6">
        <v>10</v>
      </c>
      <c r="I31" s="6">
        <v>3</v>
      </c>
      <c r="J31" s="6">
        <v>30</v>
      </c>
      <c r="K31" s="6">
        <v>5</v>
      </c>
      <c r="L31" s="6">
        <v>50</v>
      </c>
      <c r="M31" s="6">
        <v>2</v>
      </c>
      <c r="N31" s="6">
        <v>20</v>
      </c>
      <c r="O31" s="6">
        <v>6</v>
      </c>
      <c r="P31" s="6">
        <v>60</v>
      </c>
      <c r="Q31" s="6"/>
      <c r="R31" s="6"/>
      <c r="S31" s="6">
        <v>1</v>
      </c>
      <c r="T31" s="6">
        <v>10</v>
      </c>
      <c r="U31" s="6">
        <v>1</v>
      </c>
      <c r="V31" s="5">
        <v>10</v>
      </c>
      <c r="W31" s="6">
        <v>727</v>
      </c>
      <c r="X31" s="5">
        <v>7270</v>
      </c>
      <c r="Y31" s="6">
        <v>244</v>
      </c>
      <c r="Z31" s="5">
        <v>2440</v>
      </c>
      <c r="AA31" s="4">
        <f t="shared" si="2"/>
        <v>1061</v>
      </c>
      <c r="AB31" s="4">
        <f t="shared" si="2"/>
        <v>10610</v>
      </c>
      <c r="AC31" s="9">
        <f t="shared" si="1"/>
        <v>88.416666666666671</v>
      </c>
    </row>
    <row r="32" spans="1:29" ht="15" x14ac:dyDescent="0.2">
      <c r="A32" s="8">
        <v>28</v>
      </c>
      <c r="B32" s="7" t="s">
        <v>0</v>
      </c>
      <c r="C32" s="6">
        <v>40</v>
      </c>
      <c r="D32" s="6">
        <v>400</v>
      </c>
      <c r="E32" s="6">
        <v>8</v>
      </c>
      <c r="F32" s="6">
        <v>80</v>
      </c>
      <c r="G32" s="6">
        <v>4</v>
      </c>
      <c r="H32" s="6">
        <v>40</v>
      </c>
      <c r="I32" s="6"/>
      <c r="J32" s="6"/>
      <c r="K32" s="6">
        <v>1</v>
      </c>
      <c r="L32" s="6">
        <v>10</v>
      </c>
      <c r="M32" s="6">
        <v>1</v>
      </c>
      <c r="N32" s="6">
        <v>10</v>
      </c>
      <c r="O32" s="6"/>
      <c r="P32" s="6"/>
      <c r="Q32" s="6"/>
      <c r="R32" s="6"/>
      <c r="S32" s="6"/>
      <c r="T32" s="6"/>
      <c r="U32" s="6">
        <v>19</v>
      </c>
      <c r="V32" s="5">
        <v>190</v>
      </c>
      <c r="W32" s="6">
        <v>935</v>
      </c>
      <c r="X32" s="5">
        <v>9350</v>
      </c>
      <c r="Y32" s="6">
        <v>248</v>
      </c>
      <c r="Z32" s="5">
        <v>2480</v>
      </c>
      <c r="AA32" s="4">
        <f t="shared" si="2"/>
        <v>1256</v>
      </c>
      <c r="AB32" s="4">
        <f t="shared" si="2"/>
        <v>12560</v>
      </c>
      <c r="AC32" s="9">
        <f t="shared" si="1"/>
        <v>104.66666666666667</v>
      </c>
    </row>
    <row r="33" spans="1:28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x14ac:dyDescent="0.2">
      <c r="S34" s="2"/>
    </row>
    <row r="35" spans="1:28" x14ac:dyDescent="0.2">
      <c r="S35" s="2"/>
    </row>
  </sheetData>
  <mergeCells count="16">
    <mergeCell ref="AA2:AB2"/>
    <mergeCell ref="A1:AB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E34"/>
  <sheetViews>
    <sheetView tabSelected="1" view="pageBreakPreview" topLeftCell="AI1" zoomScaleNormal="100" zoomScaleSheetLayoutView="100" workbookViewId="0">
      <selection activeCell="AO11" sqref="AO11"/>
    </sheetView>
  </sheetViews>
  <sheetFormatPr defaultRowHeight="12.75" x14ac:dyDescent="0.2"/>
  <cols>
    <col min="1" max="1" width="5.1640625" style="1" customWidth="1"/>
    <col min="2" max="2" width="18.83203125" style="1" customWidth="1"/>
    <col min="3" max="3" width="9.83203125" style="1" bestFit="1" customWidth="1"/>
    <col min="4" max="4" width="12.5" style="1" bestFit="1" customWidth="1"/>
    <col min="5" max="5" width="9.83203125" style="1" bestFit="1" customWidth="1"/>
    <col min="6" max="6" width="12.5" style="1" bestFit="1" customWidth="1"/>
    <col min="7" max="7" width="9.83203125" style="1" bestFit="1" customWidth="1"/>
    <col min="8" max="8" width="12.5" style="1" bestFit="1" customWidth="1"/>
    <col min="9" max="9" width="8.5" style="1" bestFit="1" customWidth="1"/>
    <col min="10" max="10" width="12.5" style="1" bestFit="1" customWidth="1"/>
    <col min="11" max="11" width="7.5" style="1" bestFit="1" customWidth="1"/>
    <col min="12" max="12" width="12.5" style="1" bestFit="1" customWidth="1"/>
    <col min="13" max="13" width="7.5" style="1" bestFit="1" customWidth="1"/>
    <col min="14" max="14" width="12.5" style="1" bestFit="1" customWidth="1"/>
    <col min="15" max="15" width="7.5" style="1" bestFit="1" customWidth="1"/>
    <col min="16" max="16" width="12.5" style="1" bestFit="1" customWidth="1"/>
    <col min="17" max="17" width="8.5" style="1" bestFit="1" customWidth="1"/>
    <col min="18" max="18" width="12.5" style="1" bestFit="1" customWidth="1"/>
    <col min="19" max="19" width="9.83203125" style="1" customWidth="1"/>
    <col min="20" max="20" width="12.33203125" style="1" customWidth="1"/>
    <col min="21" max="21" width="9.83203125" style="1" customWidth="1"/>
    <col min="22" max="22" width="12.33203125" style="1" customWidth="1"/>
    <col min="23" max="23" width="9.83203125" style="1" customWidth="1"/>
    <col min="24" max="24" width="12.33203125" style="1" customWidth="1"/>
    <col min="25" max="25" width="9.83203125" style="1" customWidth="1"/>
    <col min="26" max="26" width="12.33203125" style="1" customWidth="1"/>
    <col min="27" max="27" width="11.83203125" style="1" bestFit="1" customWidth="1"/>
    <col min="28" max="28" width="13.33203125" style="1" bestFit="1" customWidth="1"/>
    <col min="29" max="29" width="15.1640625" style="1" customWidth="1"/>
    <col min="30" max="30" width="9.83203125" style="1" customWidth="1"/>
    <col min="31" max="31" width="12.33203125" style="1" customWidth="1"/>
    <col min="32" max="32" width="9.83203125" style="1" customWidth="1"/>
    <col min="33" max="33" width="12.33203125" style="1" customWidth="1"/>
    <col min="34" max="34" width="9.83203125" style="1" customWidth="1"/>
    <col min="35" max="35" width="12.33203125" style="1" customWidth="1"/>
    <col min="36" max="36" width="9.83203125" style="1" customWidth="1"/>
    <col min="37" max="37" width="12.33203125" style="1" customWidth="1"/>
    <col min="38" max="38" width="9.83203125" style="1" customWidth="1"/>
    <col min="39" max="39" width="12.33203125" style="1" customWidth="1"/>
    <col min="40" max="40" width="9.83203125" style="1" customWidth="1"/>
    <col min="41" max="41" width="12.33203125" style="1" customWidth="1"/>
    <col min="42" max="42" width="9.83203125" style="1" customWidth="1"/>
    <col min="43" max="43" width="12.33203125" style="1" customWidth="1"/>
    <col min="44" max="44" width="9.83203125" style="1" customWidth="1"/>
    <col min="45" max="45" width="12.33203125" style="1" customWidth="1"/>
    <col min="46" max="46" width="9.83203125" style="1" customWidth="1"/>
    <col min="47" max="47" width="12.33203125" style="1" customWidth="1"/>
    <col min="48" max="48" width="9.83203125" style="1" customWidth="1"/>
    <col min="49" max="49" width="12.33203125" style="1" customWidth="1"/>
    <col min="50" max="50" width="9.83203125" style="1" customWidth="1"/>
    <col min="51" max="51" width="12.33203125" style="1" customWidth="1"/>
    <col min="52" max="52" width="9.83203125" style="1" customWidth="1"/>
    <col min="53" max="53" width="12.33203125" style="1" customWidth="1"/>
    <col min="54" max="54" width="9.83203125" style="1" bestFit="1" customWidth="1"/>
    <col min="55" max="56" width="12.5" style="1" customWidth="1"/>
    <col min="57" max="16384" width="9.33203125" style="1"/>
  </cols>
  <sheetData>
    <row r="1" spans="1:57" ht="14.25" customHeight="1" x14ac:dyDescent="0.2">
      <c r="A1" s="38" t="s">
        <v>33</v>
      </c>
      <c r="B1" s="36" t="s">
        <v>32</v>
      </c>
      <c r="C1" s="40" t="s">
        <v>35</v>
      </c>
      <c r="D1" s="36"/>
      <c r="E1" s="36" t="s">
        <v>36</v>
      </c>
      <c r="F1" s="36"/>
      <c r="G1" s="36" t="s">
        <v>37</v>
      </c>
      <c r="H1" s="36"/>
      <c r="I1" s="36" t="s">
        <v>38</v>
      </c>
      <c r="J1" s="36"/>
      <c r="K1" s="36" t="s">
        <v>39</v>
      </c>
      <c r="L1" s="36"/>
      <c r="M1" s="36" t="s">
        <v>40</v>
      </c>
      <c r="N1" s="36"/>
      <c r="O1" s="36" t="s">
        <v>41</v>
      </c>
      <c r="P1" s="36"/>
      <c r="Q1" s="36" t="s">
        <v>42</v>
      </c>
      <c r="R1" s="36"/>
      <c r="S1" s="36" t="s">
        <v>43</v>
      </c>
      <c r="T1" s="36"/>
      <c r="U1" s="36" t="s">
        <v>44</v>
      </c>
      <c r="V1" s="36"/>
      <c r="W1" s="36" t="s">
        <v>45</v>
      </c>
      <c r="X1" s="36"/>
      <c r="Y1" s="36" t="s">
        <v>46</v>
      </c>
      <c r="Z1" s="36"/>
      <c r="AA1" s="36" t="s">
        <v>57</v>
      </c>
      <c r="AB1" s="36"/>
      <c r="AC1" s="41" t="s">
        <v>87</v>
      </c>
      <c r="AD1" s="36" t="s">
        <v>59</v>
      </c>
      <c r="AE1" s="36"/>
      <c r="AF1" s="36" t="s">
        <v>60</v>
      </c>
      <c r="AG1" s="36"/>
      <c r="AH1" s="36" t="s">
        <v>61</v>
      </c>
      <c r="AI1" s="36"/>
      <c r="AJ1" s="36" t="s">
        <v>62</v>
      </c>
      <c r="AK1" s="36"/>
      <c r="AL1" s="36" t="s">
        <v>63</v>
      </c>
      <c r="AM1" s="36"/>
      <c r="AN1" s="36" t="s">
        <v>64</v>
      </c>
      <c r="AO1" s="36"/>
      <c r="AP1" s="36" t="s">
        <v>65</v>
      </c>
      <c r="AQ1" s="36"/>
      <c r="AR1" s="36" t="s">
        <v>66</v>
      </c>
      <c r="AS1" s="36"/>
      <c r="AT1" s="36" t="s">
        <v>67</v>
      </c>
      <c r="AU1" s="36"/>
      <c r="AV1" s="36" t="s">
        <v>68</v>
      </c>
      <c r="AW1" s="36"/>
      <c r="AX1" s="36" t="s">
        <v>69</v>
      </c>
      <c r="AY1" s="36"/>
      <c r="AZ1" s="36" t="s">
        <v>70</v>
      </c>
      <c r="BA1" s="36"/>
      <c r="BB1" s="36" t="s">
        <v>85</v>
      </c>
      <c r="BC1" s="36"/>
      <c r="BD1" s="41" t="s">
        <v>86</v>
      </c>
    </row>
    <row r="2" spans="1:57" ht="43.5" thickBot="1" x14ac:dyDescent="0.25">
      <c r="A2" s="39"/>
      <c r="B2" s="37"/>
      <c r="C2" s="23" t="s">
        <v>30</v>
      </c>
      <c r="D2" s="12" t="s">
        <v>29</v>
      </c>
      <c r="E2" s="12" t="s">
        <v>30</v>
      </c>
      <c r="F2" s="12" t="s">
        <v>29</v>
      </c>
      <c r="G2" s="12" t="s">
        <v>30</v>
      </c>
      <c r="H2" s="12" t="s">
        <v>29</v>
      </c>
      <c r="I2" s="12" t="s">
        <v>30</v>
      </c>
      <c r="J2" s="12" t="s">
        <v>29</v>
      </c>
      <c r="K2" s="12" t="s">
        <v>30</v>
      </c>
      <c r="L2" s="12" t="s">
        <v>29</v>
      </c>
      <c r="M2" s="12" t="s">
        <v>30</v>
      </c>
      <c r="N2" s="12" t="s">
        <v>29</v>
      </c>
      <c r="O2" s="12" t="s">
        <v>30</v>
      </c>
      <c r="P2" s="12" t="s">
        <v>29</v>
      </c>
      <c r="Q2" s="12" t="s">
        <v>30</v>
      </c>
      <c r="R2" s="12" t="s">
        <v>29</v>
      </c>
      <c r="S2" s="12" t="s">
        <v>30</v>
      </c>
      <c r="T2" s="12" t="s">
        <v>29</v>
      </c>
      <c r="U2" s="12" t="s">
        <v>30</v>
      </c>
      <c r="V2" s="12" t="s">
        <v>29</v>
      </c>
      <c r="W2" s="12" t="s">
        <v>30</v>
      </c>
      <c r="X2" s="12" t="s">
        <v>29</v>
      </c>
      <c r="Y2" s="12" t="s">
        <v>30</v>
      </c>
      <c r="Z2" s="12" t="s">
        <v>29</v>
      </c>
      <c r="AA2" s="12" t="s">
        <v>30</v>
      </c>
      <c r="AB2" s="12" t="s">
        <v>29</v>
      </c>
      <c r="AC2" s="42"/>
      <c r="AD2" s="12" t="s">
        <v>30</v>
      </c>
      <c r="AE2" s="12" t="s">
        <v>29</v>
      </c>
      <c r="AF2" s="12" t="s">
        <v>30</v>
      </c>
      <c r="AG2" s="12" t="s">
        <v>29</v>
      </c>
      <c r="AH2" s="12" t="s">
        <v>30</v>
      </c>
      <c r="AI2" s="12" t="s">
        <v>29</v>
      </c>
      <c r="AJ2" s="12" t="s">
        <v>30</v>
      </c>
      <c r="AK2" s="12" t="s">
        <v>29</v>
      </c>
      <c r="AL2" s="12" t="s">
        <v>30</v>
      </c>
      <c r="AM2" s="12" t="s">
        <v>29</v>
      </c>
      <c r="AN2" s="12" t="s">
        <v>30</v>
      </c>
      <c r="AO2" s="12" t="s">
        <v>29</v>
      </c>
      <c r="AP2" s="12" t="s">
        <v>30</v>
      </c>
      <c r="AQ2" s="12" t="s">
        <v>29</v>
      </c>
      <c r="AR2" s="12" t="s">
        <v>30</v>
      </c>
      <c r="AS2" s="12" t="s">
        <v>29</v>
      </c>
      <c r="AT2" s="12" t="s">
        <v>30</v>
      </c>
      <c r="AU2" s="12" t="s">
        <v>29</v>
      </c>
      <c r="AV2" s="12" t="s">
        <v>30</v>
      </c>
      <c r="AW2" s="12" t="s">
        <v>29</v>
      </c>
      <c r="AX2" s="12" t="s">
        <v>30</v>
      </c>
      <c r="AY2" s="12" t="s">
        <v>29</v>
      </c>
      <c r="AZ2" s="12" t="s">
        <v>30</v>
      </c>
      <c r="BA2" s="12" t="s">
        <v>29</v>
      </c>
      <c r="BB2" s="12" t="s">
        <v>30</v>
      </c>
      <c r="BC2" s="12" t="s">
        <v>29</v>
      </c>
      <c r="BD2" s="42"/>
    </row>
    <row r="3" spans="1:57" ht="15.75" thickTop="1" x14ac:dyDescent="0.2">
      <c r="A3" s="18"/>
      <c r="B3" s="10" t="s">
        <v>28</v>
      </c>
      <c r="C3" s="24">
        <f t="shared" ref="C3:AB3" si="0">SUM(C4:C31)</f>
        <v>276606</v>
      </c>
      <c r="D3" s="9">
        <f t="shared" si="0"/>
        <v>2766060</v>
      </c>
      <c r="E3" s="9">
        <f t="shared" si="0"/>
        <v>361638</v>
      </c>
      <c r="F3" s="9">
        <f t="shared" si="0"/>
        <v>3616380</v>
      </c>
      <c r="G3" s="9">
        <f t="shared" si="0"/>
        <v>101268</v>
      </c>
      <c r="H3" s="9">
        <f t="shared" si="0"/>
        <v>1012680</v>
      </c>
      <c r="I3" s="9">
        <f t="shared" si="0"/>
        <v>37042</v>
      </c>
      <c r="J3" s="9">
        <f t="shared" si="0"/>
        <v>370420</v>
      </c>
      <c r="K3" s="9">
        <f t="shared" si="0"/>
        <v>7781</v>
      </c>
      <c r="L3" s="9">
        <f t="shared" si="0"/>
        <v>77810</v>
      </c>
      <c r="M3" s="9">
        <f t="shared" si="0"/>
        <v>2395</v>
      </c>
      <c r="N3" s="9">
        <f t="shared" si="0"/>
        <v>23950</v>
      </c>
      <c r="O3" s="9">
        <f t="shared" si="0"/>
        <v>1643</v>
      </c>
      <c r="P3" s="9">
        <f t="shared" si="0"/>
        <v>16430</v>
      </c>
      <c r="Q3" s="9">
        <f t="shared" si="0"/>
        <v>18366</v>
      </c>
      <c r="R3" s="9">
        <f t="shared" si="0"/>
        <v>183660</v>
      </c>
      <c r="S3" s="9">
        <f t="shared" si="0"/>
        <v>19662</v>
      </c>
      <c r="T3" s="9">
        <f t="shared" si="0"/>
        <v>196620</v>
      </c>
      <c r="U3" s="9">
        <f t="shared" si="0"/>
        <v>11379</v>
      </c>
      <c r="V3" s="9">
        <f t="shared" si="0"/>
        <v>113790</v>
      </c>
      <c r="W3" s="9">
        <f t="shared" si="0"/>
        <v>15098</v>
      </c>
      <c r="X3" s="9">
        <f t="shared" si="0"/>
        <v>150980</v>
      </c>
      <c r="Y3" s="9">
        <f t="shared" si="0"/>
        <v>10281</v>
      </c>
      <c r="Z3" s="9">
        <f t="shared" si="0"/>
        <v>102810</v>
      </c>
      <c r="AA3" s="9">
        <f t="shared" si="0"/>
        <v>863159</v>
      </c>
      <c r="AB3" s="9">
        <f t="shared" si="0"/>
        <v>8631590</v>
      </c>
      <c r="AC3" s="19">
        <f>AVERAGE(D3,F3,H3,J3,L3,N3,P3,R3,T3,V3,X3,Z3)</f>
        <v>719299.16666666663</v>
      </c>
      <c r="AD3" s="9">
        <f t="shared" ref="AD3:BC3" si="1">SUM(AD4:AD31)</f>
        <v>2978</v>
      </c>
      <c r="AE3" s="9">
        <f t="shared" si="1"/>
        <v>29780</v>
      </c>
      <c r="AF3" s="9">
        <f t="shared" si="1"/>
        <v>1102</v>
      </c>
      <c r="AG3" s="9">
        <f t="shared" si="1"/>
        <v>11020</v>
      </c>
      <c r="AH3" s="9">
        <f t="shared" si="1"/>
        <v>460</v>
      </c>
      <c r="AI3" s="9">
        <f t="shared" si="1"/>
        <v>4600</v>
      </c>
      <c r="AJ3" s="9">
        <f t="shared" si="1"/>
        <v>577</v>
      </c>
      <c r="AK3" s="9">
        <f t="shared" si="1"/>
        <v>5770</v>
      </c>
      <c r="AL3" s="9">
        <f t="shared" si="1"/>
        <v>232</v>
      </c>
      <c r="AM3" s="9">
        <f t="shared" si="1"/>
        <v>2320</v>
      </c>
      <c r="AN3" s="9">
        <f t="shared" si="1"/>
        <v>153</v>
      </c>
      <c r="AO3" s="9">
        <f t="shared" si="1"/>
        <v>1530</v>
      </c>
      <c r="AP3" s="9">
        <f t="shared" si="1"/>
        <v>71</v>
      </c>
      <c r="AQ3" s="9">
        <f t="shared" si="1"/>
        <v>710</v>
      </c>
      <c r="AR3" s="9">
        <f t="shared" si="1"/>
        <v>20</v>
      </c>
      <c r="AS3" s="9">
        <f t="shared" si="1"/>
        <v>200</v>
      </c>
      <c r="AT3" s="9">
        <f t="shared" si="1"/>
        <v>45</v>
      </c>
      <c r="AU3" s="9">
        <f t="shared" si="1"/>
        <v>450</v>
      </c>
      <c r="AV3" s="9">
        <f t="shared" si="1"/>
        <v>698</v>
      </c>
      <c r="AW3" s="9">
        <f t="shared" si="1"/>
        <v>6980</v>
      </c>
      <c r="AX3" s="9">
        <f t="shared" si="1"/>
        <v>44409</v>
      </c>
      <c r="AY3" s="9">
        <f t="shared" si="1"/>
        <v>444090</v>
      </c>
      <c r="AZ3" s="9">
        <f t="shared" si="1"/>
        <v>16569</v>
      </c>
      <c r="BA3" s="9">
        <f t="shared" si="1"/>
        <v>165690</v>
      </c>
      <c r="BB3" s="9">
        <f t="shared" si="1"/>
        <v>67314</v>
      </c>
      <c r="BC3" s="9">
        <f t="shared" si="1"/>
        <v>673140</v>
      </c>
      <c r="BD3" s="19">
        <f>AVERAGE(AE3,AG3,AI3,AK3,AM3,AO3,AQ3,AS3,AU3,AW3,AY3,BA3)</f>
        <v>56095</v>
      </c>
      <c r="BE3" s="32"/>
    </row>
    <row r="4" spans="1:57" ht="15" x14ac:dyDescent="0.2">
      <c r="A4" s="20">
        <v>1</v>
      </c>
      <c r="B4" s="7" t="s">
        <v>27</v>
      </c>
      <c r="C4" s="25">
        <v>9922</v>
      </c>
      <c r="D4" s="6">
        <v>99220</v>
      </c>
      <c r="E4" s="6">
        <v>11696</v>
      </c>
      <c r="F4" s="6">
        <v>116960</v>
      </c>
      <c r="G4" s="6">
        <v>3178</v>
      </c>
      <c r="H4" s="6">
        <v>31780</v>
      </c>
      <c r="I4" s="6">
        <v>1322</v>
      </c>
      <c r="J4" s="6">
        <v>13220</v>
      </c>
      <c r="K4" s="6">
        <v>274</v>
      </c>
      <c r="L4" s="6">
        <v>2740</v>
      </c>
      <c r="M4" s="6">
        <v>103</v>
      </c>
      <c r="N4" s="6">
        <v>1030</v>
      </c>
      <c r="O4" s="6">
        <v>75</v>
      </c>
      <c r="P4" s="6">
        <v>750</v>
      </c>
      <c r="Q4" s="6">
        <v>505</v>
      </c>
      <c r="R4" s="6">
        <v>5050</v>
      </c>
      <c r="S4" s="6">
        <v>432</v>
      </c>
      <c r="T4" s="6">
        <v>4320</v>
      </c>
      <c r="U4" s="6">
        <v>221</v>
      </c>
      <c r="V4" s="5">
        <v>2210</v>
      </c>
      <c r="W4" s="6">
        <v>304</v>
      </c>
      <c r="X4" s="5">
        <v>3040</v>
      </c>
      <c r="Y4" s="6">
        <v>179</v>
      </c>
      <c r="Z4" s="5">
        <v>1790</v>
      </c>
      <c r="AA4" s="4">
        <f>SUM(C4,E4,G4,I4,K4,M4,O4,Q4,S4,U4,W4,Y4)</f>
        <v>28211</v>
      </c>
      <c r="AB4" s="4">
        <f>SUM(D4,F4,H4,J4,L4,N4,P4,R4,T4,V4,X4,Z4)</f>
        <v>282110</v>
      </c>
      <c r="AC4" s="19">
        <f t="shared" ref="AC4:AC31" si="2">AVERAGE(D4,F4,H4,J4,L4,N4,P4,R4,T4,V4,X4,Z4)</f>
        <v>23509.166666666668</v>
      </c>
      <c r="AD4" s="6">
        <v>36</v>
      </c>
      <c r="AE4" s="5">
        <v>360</v>
      </c>
      <c r="AF4" s="6">
        <v>13</v>
      </c>
      <c r="AG4" s="5">
        <v>130</v>
      </c>
      <c r="AH4" s="6">
        <v>29</v>
      </c>
      <c r="AI4" s="5">
        <v>290</v>
      </c>
      <c r="AJ4" s="6">
        <v>12</v>
      </c>
      <c r="AK4" s="5">
        <v>120</v>
      </c>
      <c r="AL4" s="6">
        <v>8</v>
      </c>
      <c r="AM4" s="5">
        <v>80</v>
      </c>
      <c r="AN4" s="6">
        <v>1</v>
      </c>
      <c r="AO4" s="5">
        <v>10</v>
      </c>
      <c r="AP4" s="6">
        <v>0</v>
      </c>
      <c r="AQ4" s="5">
        <v>0</v>
      </c>
      <c r="AR4" s="6">
        <v>0</v>
      </c>
      <c r="AS4" s="5">
        <v>0</v>
      </c>
      <c r="AT4" s="6">
        <v>8</v>
      </c>
      <c r="AU4" s="5">
        <v>80</v>
      </c>
      <c r="AV4" s="6">
        <v>0</v>
      </c>
      <c r="AW4" s="5">
        <v>0</v>
      </c>
      <c r="AX4" s="6">
        <v>821</v>
      </c>
      <c r="AY4" s="5">
        <v>8210</v>
      </c>
      <c r="AZ4" s="6">
        <v>364</v>
      </c>
      <c r="BA4" s="5">
        <v>3640</v>
      </c>
      <c r="BB4" s="4">
        <f>SUM(AD4,AF4,AH4,AJ4,AL4,AN4,AP4,AR4,AT4,AV4,AX4,AZ4)</f>
        <v>1292</v>
      </c>
      <c r="BC4" s="4">
        <f>SUM(AE4,AG4,AI4,AK4,AM4,AO4,AQ4,AS4,AU4,AW4,AY4,BA4)</f>
        <v>12920</v>
      </c>
      <c r="BD4" s="19">
        <f t="shared" ref="BD4:BD31" si="3">AVERAGE(AE4,AG4,AI4,AK4,AM4,AO4,AQ4,AS4,AU4,AW4,AY4,BA4)</f>
        <v>1076.6666666666667</v>
      </c>
      <c r="BE4" s="32"/>
    </row>
    <row r="5" spans="1:57" ht="15" x14ac:dyDescent="0.2">
      <c r="A5" s="20">
        <v>2</v>
      </c>
      <c r="B5" s="7" t="s">
        <v>26</v>
      </c>
      <c r="C5" s="25">
        <v>15592</v>
      </c>
      <c r="D5" s="6">
        <v>155920</v>
      </c>
      <c r="E5" s="6">
        <v>21306</v>
      </c>
      <c r="F5" s="6">
        <v>213060</v>
      </c>
      <c r="G5" s="6">
        <v>5417</v>
      </c>
      <c r="H5" s="6">
        <v>54170</v>
      </c>
      <c r="I5" s="6">
        <v>1828</v>
      </c>
      <c r="J5" s="6">
        <v>18280</v>
      </c>
      <c r="K5" s="6">
        <v>419</v>
      </c>
      <c r="L5" s="6">
        <v>4190</v>
      </c>
      <c r="M5" s="6">
        <v>108</v>
      </c>
      <c r="N5" s="6">
        <v>1080</v>
      </c>
      <c r="O5" s="6">
        <v>49</v>
      </c>
      <c r="P5" s="6">
        <v>490</v>
      </c>
      <c r="Q5" s="6">
        <v>979</v>
      </c>
      <c r="R5" s="6">
        <v>9790</v>
      </c>
      <c r="S5" s="6">
        <v>799</v>
      </c>
      <c r="T5" s="6">
        <v>7990</v>
      </c>
      <c r="U5" s="6">
        <v>531</v>
      </c>
      <c r="V5" s="5">
        <v>5310</v>
      </c>
      <c r="W5" s="6">
        <v>599</v>
      </c>
      <c r="X5" s="5">
        <v>5990</v>
      </c>
      <c r="Y5" s="6">
        <v>467</v>
      </c>
      <c r="Z5" s="5">
        <v>4670</v>
      </c>
      <c r="AA5" s="4">
        <f t="shared" ref="AA5:AA31" si="4">SUM(C5,E5,G5,I5,K5,M5,O5,Q5,S5,U5,W5,Y5)</f>
        <v>48094</v>
      </c>
      <c r="AB5" s="4">
        <f t="shared" ref="AB5:AB31" si="5">SUM(D5,F5,H5,J5,L5,N5,P5,R5,T5,V5,X5,Z5)</f>
        <v>480940</v>
      </c>
      <c r="AC5" s="19">
        <f t="shared" si="2"/>
        <v>40078.333333333336</v>
      </c>
      <c r="AD5" s="6">
        <v>83</v>
      </c>
      <c r="AE5" s="5">
        <v>830</v>
      </c>
      <c r="AF5" s="6">
        <v>27</v>
      </c>
      <c r="AG5" s="5">
        <v>270</v>
      </c>
      <c r="AH5" s="6">
        <v>19</v>
      </c>
      <c r="AI5" s="5">
        <v>190</v>
      </c>
      <c r="AJ5" s="6">
        <v>8</v>
      </c>
      <c r="AK5" s="5">
        <v>80</v>
      </c>
      <c r="AL5" s="6">
        <v>1</v>
      </c>
      <c r="AM5" s="5">
        <v>10</v>
      </c>
      <c r="AN5" s="6">
        <v>1</v>
      </c>
      <c r="AO5" s="5">
        <v>10</v>
      </c>
      <c r="AP5" s="6">
        <v>1</v>
      </c>
      <c r="AQ5" s="5">
        <v>10</v>
      </c>
      <c r="AR5" s="6">
        <v>0</v>
      </c>
      <c r="AS5" s="5">
        <v>0</v>
      </c>
      <c r="AT5" s="6">
        <v>0</v>
      </c>
      <c r="AU5" s="5">
        <v>0</v>
      </c>
      <c r="AV5" s="6">
        <v>0</v>
      </c>
      <c r="AW5" s="5">
        <v>0</v>
      </c>
      <c r="AX5" s="6">
        <v>2751</v>
      </c>
      <c r="AY5" s="5">
        <v>27510</v>
      </c>
      <c r="AZ5" s="6">
        <v>983</v>
      </c>
      <c r="BA5" s="5">
        <v>9830</v>
      </c>
      <c r="BB5" s="4">
        <f t="shared" ref="BB5:BC31" si="6">SUM(AD5,AF5,AH5,AJ5,AL5,AN5,AP5,AR5,AT5,AV5,AX5,AZ5)</f>
        <v>3874</v>
      </c>
      <c r="BC5" s="4">
        <f t="shared" si="6"/>
        <v>38740</v>
      </c>
      <c r="BD5" s="19">
        <f t="shared" si="3"/>
        <v>3228.3333333333335</v>
      </c>
      <c r="BE5" s="32"/>
    </row>
    <row r="6" spans="1:57" ht="15" x14ac:dyDescent="0.2">
      <c r="A6" s="20">
        <v>3</v>
      </c>
      <c r="B6" s="7" t="s">
        <v>25</v>
      </c>
      <c r="C6" s="25">
        <v>17201</v>
      </c>
      <c r="D6" s="6">
        <v>172010</v>
      </c>
      <c r="E6" s="6">
        <v>23200</v>
      </c>
      <c r="F6" s="6">
        <v>232000</v>
      </c>
      <c r="G6" s="6">
        <v>6354</v>
      </c>
      <c r="H6" s="6">
        <v>63540</v>
      </c>
      <c r="I6" s="6">
        <v>2129</v>
      </c>
      <c r="J6" s="6">
        <v>21290</v>
      </c>
      <c r="K6" s="6">
        <v>394</v>
      </c>
      <c r="L6" s="6">
        <v>3940</v>
      </c>
      <c r="M6" s="6">
        <v>118</v>
      </c>
      <c r="N6" s="6">
        <v>1180</v>
      </c>
      <c r="O6" s="6">
        <v>78</v>
      </c>
      <c r="P6" s="6">
        <v>780</v>
      </c>
      <c r="Q6" s="6">
        <v>1532</v>
      </c>
      <c r="R6" s="6">
        <v>15320</v>
      </c>
      <c r="S6" s="6">
        <v>1439</v>
      </c>
      <c r="T6" s="6">
        <v>14390</v>
      </c>
      <c r="U6" s="6">
        <v>583</v>
      </c>
      <c r="V6" s="5">
        <v>5830</v>
      </c>
      <c r="W6" s="6">
        <v>730</v>
      </c>
      <c r="X6" s="5">
        <v>7300</v>
      </c>
      <c r="Y6" s="6">
        <v>462</v>
      </c>
      <c r="Z6" s="5">
        <v>4620</v>
      </c>
      <c r="AA6" s="4">
        <f t="shared" si="4"/>
        <v>54220</v>
      </c>
      <c r="AB6" s="4">
        <f t="shared" si="5"/>
        <v>542200</v>
      </c>
      <c r="AC6" s="19">
        <f t="shared" si="2"/>
        <v>45183.333333333336</v>
      </c>
      <c r="AD6" s="6">
        <v>104</v>
      </c>
      <c r="AE6" s="5">
        <v>1040</v>
      </c>
      <c r="AF6" s="6">
        <v>58</v>
      </c>
      <c r="AG6" s="5">
        <v>580</v>
      </c>
      <c r="AH6" s="6">
        <v>27</v>
      </c>
      <c r="AI6" s="5">
        <v>270</v>
      </c>
      <c r="AJ6" s="6">
        <v>2</v>
      </c>
      <c r="AK6" s="5">
        <v>20</v>
      </c>
      <c r="AL6" s="6">
        <v>8</v>
      </c>
      <c r="AM6" s="5">
        <v>80</v>
      </c>
      <c r="AN6" s="6">
        <v>6</v>
      </c>
      <c r="AO6" s="5">
        <v>60</v>
      </c>
      <c r="AP6" s="6">
        <v>1</v>
      </c>
      <c r="AQ6" s="5">
        <v>10</v>
      </c>
      <c r="AR6" s="6">
        <v>1</v>
      </c>
      <c r="AS6" s="5">
        <v>10</v>
      </c>
      <c r="AT6" s="6">
        <v>0</v>
      </c>
      <c r="AU6" s="5">
        <v>0</v>
      </c>
      <c r="AV6" s="6">
        <v>11</v>
      </c>
      <c r="AW6" s="5">
        <v>110</v>
      </c>
      <c r="AX6" s="6">
        <v>1983</v>
      </c>
      <c r="AY6" s="5">
        <v>19830</v>
      </c>
      <c r="AZ6" s="6">
        <v>902</v>
      </c>
      <c r="BA6" s="5">
        <v>9020</v>
      </c>
      <c r="BB6" s="4">
        <f t="shared" si="6"/>
        <v>3103</v>
      </c>
      <c r="BC6" s="4">
        <f t="shared" si="6"/>
        <v>31030</v>
      </c>
      <c r="BD6" s="19">
        <f t="shared" si="3"/>
        <v>2585.8333333333335</v>
      </c>
      <c r="BE6" s="17"/>
    </row>
    <row r="7" spans="1:57" ht="15" x14ac:dyDescent="0.2">
      <c r="A7" s="20">
        <v>4</v>
      </c>
      <c r="B7" s="7" t="s">
        <v>24</v>
      </c>
      <c r="C7" s="25">
        <v>7648</v>
      </c>
      <c r="D7" s="6">
        <v>76480</v>
      </c>
      <c r="E7" s="6">
        <v>11347</v>
      </c>
      <c r="F7" s="6">
        <v>113470</v>
      </c>
      <c r="G7" s="6">
        <v>3150</v>
      </c>
      <c r="H7" s="6">
        <v>31500</v>
      </c>
      <c r="I7" s="6">
        <v>982</v>
      </c>
      <c r="J7" s="6">
        <v>9820</v>
      </c>
      <c r="K7" s="6">
        <v>261</v>
      </c>
      <c r="L7" s="6">
        <v>2610</v>
      </c>
      <c r="M7" s="6">
        <v>85</v>
      </c>
      <c r="N7" s="6">
        <v>850</v>
      </c>
      <c r="O7" s="6">
        <v>60</v>
      </c>
      <c r="P7" s="6">
        <v>600</v>
      </c>
      <c r="Q7" s="6">
        <v>1110</v>
      </c>
      <c r="R7" s="6">
        <v>11100</v>
      </c>
      <c r="S7" s="6">
        <v>1255</v>
      </c>
      <c r="T7" s="6">
        <v>12550</v>
      </c>
      <c r="U7" s="6">
        <v>612</v>
      </c>
      <c r="V7" s="5">
        <v>6120</v>
      </c>
      <c r="W7" s="6">
        <v>693</v>
      </c>
      <c r="X7" s="5">
        <v>6930</v>
      </c>
      <c r="Y7" s="6">
        <v>408</v>
      </c>
      <c r="Z7" s="5">
        <v>4080</v>
      </c>
      <c r="AA7" s="4">
        <f t="shared" si="4"/>
        <v>27611</v>
      </c>
      <c r="AB7" s="4">
        <f t="shared" si="5"/>
        <v>276110</v>
      </c>
      <c r="AC7" s="19">
        <f t="shared" si="2"/>
        <v>23009.166666666668</v>
      </c>
      <c r="AD7" s="6">
        <v>121</v>
      </c>
      <c r="AE7" s="5">
        <v>1210</v>
      </c>
      <c r="AF7" s="6">
        <v>41</v>
      </c>
      <c r="AG7" s="5">
        <v>410</v>
      </c>
      <c r="AH7" s="6">
        <v>13</v>
      </c>
      <c r="AI7" s="5">
        <v>130</v>
      </c>
      <c r="AJ7" s="6">
        <v>12</v>
      </c>
      <c r="AK7" s="5">
        <v>120</v>
      </c>
      <c r="AL7" s="6">
        <v>5</v>
      </c>
      <c r="AM7" s="5">
        <v>50</v>
      </c>
      <c r="AN7" s="6">
        <v>4</v>
      </c>
      <c r="AO7" s="5">
        <v>40</v>
      </c>
      <c r="AP7" s="6">
        <v>6</v>
      </c>
      <c r="AQ7" s="5">
        <v>60</v>
      </c>
      <c r="AR7" s="6">
        <v>1</v>
      </c>
      <c r="AS7" s="5">
        <v>10</v>
      </c>
      <c r="AT7" s="6">
        <v>0</v>
      </c>
      <c r="AU7" s="5">
        <v>0</v>
      </c>
      <c r="AV7" s="6">
        <v>5</v>
      </c>
      <c r="AW7" s="5">
        <v>50</v>
      </c>
      <c r="AX7" s="6">
        <v>2467</v>
      </c>
      <c r="AY7" s="5">
        <v>24670</v>
      </c>
      <c r="AZ7" s="6">
        <v>903</v>
      </c>
      <c r="BA7" s="5">
        <v>9030</v>
      </c>
      <c r="BB7" s="4">
        <f t="shared" si="6"/>
        <v>3578</v>
      </c>
      <c r="BC7" s="4">
        <f t="shared" si="6"/>
        <v>35780</v>
      </c>
      <c r="BD7" s="19">
        <f t="shared" si="3"/>
        <v>2981.6666666666665</v>
      </c>
    </row>
    <row r="8" spans="1:57" ht="15" x14ac:dyDescent="0.2">
      <c r="A8" s="20">
        <v>5</v>
      </c>
      <c r="B8" s="7" t="s">
        <v>23</v>
      </c>
      <c r="C8" s="25">
        <v>1628</v>
      </c>
      <c r="D8" s="6">
        <v>16280</v>
      </c>
      <c r="E8" s="6">
        <v>2417</v>
      </c>
      <c r="F8" s="6">
        <v>24170</v>
      </c>
      <c r="G8" s="6">
        <v>659</v>
      </c>
      <c r="H8" s="6">
        <v>6590</v>
      </c>
      <c r="I8" s="6">
        <v>217</v>
      </c>
      <c r="J8" s="6">
        <v>2170</v>
      </c>
      <c r="K8" s="6">
        <v>100</v>
      </c>
      <c r="L8" s="6">
        <v>1000</v>
      </c>
      <c r="M8" s="6">
        <v>31</v>
      </c>
      <c r="N8" s="6">
        <v>310</v>
      </c>
      <c r="O8" s="6">
        <v>23</v>
      </c>
      <c r="P8" s="6">
        <v>230</v>
      </c>
      <c r="Q8" s="6">
        <v>230</v>
      </c>
      <c r="R8" s="6">
        <v>2300</v>
      </c>
      <c r="S8" s="6">
        <v>197</v>
      </c>
      <c r="T8" s="6">
        <v>1970</v>
      </c>
      <c r="U8" s="6">
        <v>89</v>
      </c>
      <c r="V8" s="5">
        <v>890</v>
      </c>
      <c r="W8" s="6">
        <v>204</v>
      </c>
      <c r="X8" s="5">
        <v>2040</v>
      </c>
      <c r="Y8" s="6">
        <v>124</v>
      </c>
      <c r="Z8" s="5">
        <v>1240</v>
      </c>
      <c r="AA8" s="4">
        <f t="shared" si="4"/>
        <v>5919</v>
      </c>
      <c r="AB8" s="4">
        <f t="shared" si="5"/>
        <v>59190</v>
      </c>
      <c r="AC8" s="19">
        <f t="shared" si="2"/>
        <v>4932.5</v>
      </c>
      <c r="AD8" s="6">
        <v>59</v>
      </c>
      <c r="AE8" s="5">
        <v>590</v>
      </c>
      <c r="AF8" s="6">
        <v>0</v>
      </c>
      <c r="AG8" s="5">
        <v>0</v>
      </c>
      <c r="AH8" s="6">
        <v>0</v>
      </c>
      <c r="AI8" s="5">
        <v>0</v>
      </c>
      <c r="AJ8" s="6">
        <v>0</v>
      </c>
      <c r="AK8" s="5">
        <v>0</v>
      </c>
      <c r="AL8" s="6">
        <v>1</v>
      </c>
      <c r="AM8" s="5">
        <v>10</v>
      </c>
      <c r="AN8" s="6">
        <v>1</v>
      </c>
      <c r="AO8" s="5">
        <v>10</v>
      </c>
      <c r="AP8" s="6">
        <v>6</v>
      </c>
      <c r="AQ8" s="5">
        <v>60</v>
      </c>
      <c r="AR8" s="6">
        <v>0</v>
      </c>
      <c r="AS8" s="5">
        <v>0</v>
      </c>
      <c r="AT8" s="6">
        <v>0</v>
      </c>
      <c r="AU8" s="5">
        <v>0</v>
      </c>
      <c r="AV8" s="6">
        <v>6</v>
      </c>
      <c r="AW8" s="5">
        <v>60</v>
      </c>
      <c r="AX8" s="6">
        <v>592</v>
      </c>
      <c r="AY8" s="5">
        <v>5920</v>
      </c>
      <c r="AZ8" s="6">
        <v>118</v>
      </c>
      <c r="BA8" s="5">
        <v>1180</v>
      </c>
      <c r="BB8" s="4">
        <f t="shared" si="6"/>
        <v>783</v>
      </c>
      <c r="BC8" s="4">
        <f t="shared" si="6"/>
        <v>7830</v>
      </c>
      <c r="BD8" s="19">
        <f t="shared" si="3"/>
        <v>652.5</v>
      </c>
    </row>
    <row r="9" spans="1:57" ht="15" x14ac:dyDescent="0.2">
      <c r="A9" s="20">
        <v>6</v>
      </c>
      <c r="B9" s="7" t="s">
        <v>22</v>
      </c>
      <c r="C9" s="25">
        <v>5274</v>
      </c>
      <c r="D9" s="6">
        <v>52740</v>
      </c>
      <c r="E9" s="6">
        <v>8282</v>
      </c>
      <c r="F9" s="6">
        <v>82820</v>
      </c>
      <c r="G9" s="6">
        <v>2257</v>
      </c>
      <c r="H9" s="6">
        <v>22570</v>
      </c>
      <c r="I9" s="6">
        <v>721</v>
      </c>
      <c r="J9" s="6">
        <v>7210</v>
      </c>
      <c r="K9" s="6">
        <v>75</v>
      </c>
      <c r="L9" s="6">
        <v>750</v>
      </c>
      <c r="M9" s="6">
        <v>28</v>
      </c>
      <c r="N9" s="6">
        <v>280</v>
      </c>
      <c r="O9" s="6">
        <v>15</v>
      </c>
      <c r="P9" s="6">
        <v>150</v>
      </c>
      <c r="Q9" s="6">
        <v>287</v>
      </c>
      <c r="R9" s="6">
        <v>2870</v>
      </c>
      <c r="S9" s="6">
        <v>244</v>
      </c>
      <c r="T9" s="6">
        <v>2440</v>
      </c>
      <c r="U9" s="6">
        <v>118</v>
      </c>
      <c r="V9" s="5">
        <v>1180</v>
      </c>
      <c r="W9" s="6">
        <v>225</v>
      </c>
      <c r="X9" s="5">
        <v>2250</v>
      </c>
      <c r="Y9" s="6">
        <v>159</v>
      </c>
      <c r="Z9" s="5">
        <v>1590</v>
      </c>
      <c r="AA9" s="4">
        <f t="shared" si="4"/>
        <v>17685</v>
      </c>
      <c r="AB9" s="4">
        <f t="shared" si="5"/>
        <v>176850</v>
      </c>
      <c r="AC9" s="19">
        <f t="shared" si="2"/>
        <v>14737.5</v>
      </c>
      <c r="AD9" s="6">
        <v>31</v>
      </c>
      <c r="AE9" s="5">
        <v>310</v>
      </c>
      <c r="AF9" s="6">
        <v>10</v>
      </c>
      <c r="AG9" s="5">
        <v>100</v>
      </c>
      <c r="AH9" s="6">
        <v>0</v>
      </c>
      <c r="AI9" s="5">
        <v>0</v>
      </c>
      <c r="AJ9" s="6">
        <v>1</v>
      </c>
      <c r="AK9" s="5">
        <v>10</v>
      </c>
      <c r="AL9" s="6">
        <v>0</v>
      </c>
      <c r="AM9" s="5">
        <v>0</v>
      </c>
      <c r="AN9" s="6">
        <v>2</v>
      </c>
      <c r="AO9" s="5">
        <v>20</v>
      </c>
      <c r="AP9" s="6">
        <v>0</v>
      </c>
      <c r="AQ9" s="5">
        <v>0</v>
      </c>
      <c r="AR9" s="6">
        <v>0</v>
      </c>
      <c r="AS9" s="5">
        <v>0</v>
      </c>
      <c r="AT9" s="6">
        <v>0</v>
      </c>
      <c r="AU9" s="5">
        <v>0</v>
      </c>
      <c r="AV9" s="6">
        <v>0</v>
      </c>
      <c r="AW9" s="5">
        <v>0</v>
      </c>
      <c r="AX9" s="6">
        <v>426</v>
      </c>
      <c r="AY9" s="5">
        <v>4260</v>
      </c>
      <c r="AZ9" s="6">
        <v>321</v>
      </c>
      <c r="BA9" s="5">
        <v>3210</v>
      </c>
      <c r="BB9" s="4">
        <f t="shared" si="6"/>
        <v>791</v>
      </c>
      <c r="BC9" s="4">
        <f t="shared" si="6"/>
        <v>7910</v>
      </c>
      <c r="BD9" s="19">
        <f t="shared" si="3"/>
        <v>659.16666666666663</v>
      </c>
    </row>
    <row r="10" spans="1:57" ht="15" x14ac:dyDescent="0.2">
      <c r="A10" s="20">
        <v>7</v>
      </c>
      <c r="B10" s="7" t="s">
        <v>21</v>
      </c>
      <c r="C10" s="25">
        <v>5094</v>
      </c>
      <c r="D10" s="6">
        <v>50940</v>
      </c>
      <c r="E10" s="6">
        <v>6940</v>
      </c>
      <c r="F10" s="6">
        <v>69400</v>
      </c>
      <c r="G10" s="6">
        <v>1699</v>
      </c>
      <c r="H10" s="6">
        <v>16990</v>
      </c>
      <c r="I10" s="6">
        <v>603</v>
      </c>
      <c r="J10" s="6">
        <v>6030</v>
      </c>
      <c r="K10" s="6">
        <v>256</v>
      </c>
      <c r="L10" s="6">
        <v>2560</v>
      </c>
      <c r="M10" s="6">
        <v>69</v>
      </c>
      <c r="N10" s="6">
        <v>690</v>
      </c>
      <c r="O10" s="6">
        <v>88</v>
      </c>
      <c r="P10" s="6">
        <v>880</v>
      </c>
      <c r="Q10" s="6">
        <v>929</v>
      </c>
      <c r="R10" s="6">
        <v>9290</v>
      </c>
      <c r="S10" s="6">
        <v>616</v>
      </c>
      <c r="T10" s="6">
        <v>6160</v>
      </c>
      <c r="U10" s="6">
        <v>337</v>
      </c>
      <c r="V10" s="5">
        <v>3370</v>
      </c>
      <c r="W10" s="6">
        <v>439</v>
      </c>
      <c r="X10" s="5">
        <v>4390</v>
      </c>
      <c r="Y10" s="6">
        <v>252</v>
      </c>
      <c r="Z10" s="5">
        <v>2520</v>
      </c>
      <c r="AA10" s="4">
        <f t="shared" si="4"/>
        <v>17322</v>
      </c>
      <c r="AB10" s="4">
        <f t="shared" si="5"/>
        <v>173220</v>
      </c>
      <c r="AC10" s="19">
        <f t="shared" si="2"/>
        <v>14435</v>
      </c>
      <c r="AD10" s="6">
        <v>154</v>
      </c>
      <c r="AE10" s="5">
        <v>1540</v>
      </c>
      <c r="AF10" s="6">
        <v>21</v>
      </c>
      <c r="AG10" s="5">
        <v>210</v>
      </c>
      <c r="AH10" s="6">
        <v>12</v>
      </c>
      <c r="AI10" s="5">
        <v>120</v>
      </c>
      <c r="AJ10" s="6">
        <v>9</v>
      </c>
      <c r="AK10" s="5">
        <v>90</v>
      </c>
      <c r="AL10" s="6">
        <v>7</v>
      </c>
      <c r="AM10" s="5">
        <v>70</v>
      </c>
      <c r="AN10" s="6">
        <v>1</v>
      </c>
      <c r="AO10" s="5">
        <v>10</v>
      </c>
      <c r="AP10" s="6">
        <v>0</v>
      </c>
      <c r="AQ10" s="5">
        <v>0</v>
      </c>
      <c r="AR10" s="6">
        <v>0</v>
      </c>
      <c r="AS10" s="5">
        <v>0</v>
      </c>
      <c r="AT10" s="6">
        <v>0</v>
      </c>
      <c r="AU10" s="5">
        <v>0</v>
      </c>
      <c r="AV10" s="6">
        <v>19</v>
      </c>
      <c r="AW10" s="5">
        <v>190</v>
      </c>
      <c r="AX10" s="6">
        <v>2032</v>
      </c>
      <c r="AY10" s="5">
        <v>20320</v>
      </c>
      <c r="AZ10" s="6">
        <v>613</v>
      </c>
      <c r="BA10" s="5">
        <v>6130</v>
      </c>
      <c r="BB10" s="4">
        <f t="shared" si="6"/>
        <v>2868</v>
      </c>
      <c r="BC10" s="4">
        <f t="shared" si="6"/>
        <v>28680</v>
      </c>
      <c r="BD10" s="19">
        <f t="shared" si="3"/>
        <v>2390</v>
      </c>
    </row>
    <row r="11" spans="1:57" ht="15" x14ac:dyDescent="0.2">
      <c r="A11" s="20">
        <v>8</v>
      </c>
      <c r="B11" s="7" t="s">
        <v>20</v>
      </c>
      <c r="C11" s="25">
        <v>5525</v>
      </c>
      <c r="D11" s="13">
        <v>55250</v>
      </c>
      <c r="E11" s="6">
        <v>8919</v>
      </c>
      <c r="F11" s="6">
        <v>89190</v>
      </c>
      <c r="G11" s="6">
        <v>2622</v>
      </c>
      <c r="H11" s="6">
        <v>26220</v>
      </c>
      <c r="I11" s="6">
        <v>683</v>
      </c>
      <c r="J11" s="6">
        <v>6830</v>
      </c>
      <c r="K11" s="6">
        <v>170</v>
      </c>
      <c r="L11" s="6">
        <v>1700</v>
      </c>
      <c r="M11" s="6">
        <v>26</v>
      </c>
      <c r="N11" s="6">
        <v>260</v>
      </c>
      <c r="O11" s="6">
        <v>30</v>
      </c>
      <c r="P11" s="6">
        <v>300</v>
      </c>
      <c r="Q11" s="6">
        <v>274</v>
      </c>
      <c r="R11" s="6">
        <v>2740</v>
      </c>
      <c r="S11" s="6">
        <v>147</v>
      </c>
      <c r="T11" s="6">
        <v>1470</v>
      </c>
      <c r="U11" s="6">
        <v>207</v>
      </c>
      <c r="V11" s="5">
        <v>2070</v>
      </c>
      <c r="W11" s="6">
        <v>140</v>
      </c>
      <c r="X11" s="5">
        <v>1400</v>
      </c>
      <c r="Y11" s="6">
        <v>112</v>
      </c>
      <c r="Z11" s="5">
        <v>1120</v>
      </c>
      <c r="AA11" s="4">
        <f t="shared" si="4"/>
        <v>18855</v>
      </c>
      <c r="AB11" s="4">
        <f t="shared" si="5"/>
        <v>188550</v>
      </c>
      <c r="AC11" s="19">
        <f t="shared" si="2"/>
        <v>15712.5</v>
      </c>
      <c r="AD11" s="6">
        <v>30</v>
      </c>
      <c r="AE11" s="5">
        <v>300</v>
      </c>
      <c r="AF11" s="6">
        <v>8</v>
      </c>
      <c r="AG11" s="5">
        <v>80</v>
      </c>
      <c r="AH11" s="6">
        <v>12</v>
      </c>
      <c r="AI11" s="5">
        <v>120</v>
      </c>
      <c r="AJ11" s="6">
        <v>0</v>
      </c>
      <c r="AK11" s="5">
        <v>0</v>
      </c>
      <c r="AL11" s="6">
        <v>5</v>
      </c>
      <c r="AM11" s="5">
        <v>50</v>
      </c>
      <c r="AN11" s="6">
        <v>1</v>
      </c>
      <c r="AO11" s="5">
        <v>10</v>
      </c>
      <c r="AP11" s="6">
        <v>0</v>
      </c>
      <c r="AQ11" s="5">
        <v>0</v>
      </c>
      <c r="AR11" s="6">
        <v>1</v>
      </c>
      <c r="AS11" s="5">
        <v>10</v>
      </c>
      <c r="AT11" s="6">
        <v>0</v>
      </c>
      <c r="AU11" s="5">
        <v>0</v>
      </c>
      <c r="AV11" s="6">
        <v>0</v>
      </c>
      <c r="AW11" s="5">
        <v>0</v>
      </c>
      <c r="AX11" s="6">
        <v>368</v>
      </c>
      <c r="AY11" s="5">
        <v>3680</v>
      </c>
      <c r="AZ11" s="6">
        <v>277</v>
      </c>
      <c r="BA11" s="5">
        <v>2770</v>
      </c>
      <c r="BB11" s="4">
        <f t="shared" si="6"/>
        <v>702</v>
      </c>
      <c r="BC11" s="4">
        <f t="shared" si="6"/>
        <v>7020</v>
      </c>
      <c r="BD11" s="19">
        <f t="shared" si="3"/>
        <v>585</v>
      </c>
    </row>
    <row r="12" spans="1:57" ht="15" x14ac:dyDescent="0.2">
      <c r="A12" s="20">
        <v>9</v>
      </c>
      <c r="B12" s="7" t="s">
        <v>19</v>
      </c>
      <c r="C12" s="25">
        <v>4662</v>
      </c>
      <c r="D12" s="6">
        <v>46620</v>
      </c>
      <c r="E12" s="6">
        <v>5753</v>
      </c>
      <c r="F12" s="6">
        <v>57530</v>
      </c>
      <c r="G12" s="6">
        <v>1848</v>
      </c>
      <c r="H12" s="6">
        <v>18480</v>
      </c>
      <c r="I12" s="6">
        <v>736</v>
      </c>
      <c r="J12" s="6">
        <v>7360</v>
      </c>
      <c r="K12" s="6">
        <v>189</v>
      </c>
      <c r="L12" s="6">
        <v>1890</v>
      </c>
      <c r="M12" s="6">
        <v>39</v>
      </c>
      <c r="N12" s="6">
        <v>390</v>
      </c>
      <c r="O12" s="6">
        <v>21</v>
      </c>
      <c r="P12" s="6">
        <v>210</v>
      </c>
      <c r="Q12" s="6">
        <v>89</v>
      </c>
      <c r="R12" s="6">
        <v>890</v>
      </c>
      <c r="S12" s="6">
        <v>80</v>
      </c>
      <c r="T12" s="6">
        <v>800</v>
      </c>
      <c r="U12" s="6">
        <v>135</v>
      </c>
      <c r="V12" s="5">
        <v>1350</v>
      </c>
      <c r="W12" s="6">
        <v>135</v>
      </c>
      <c r="X12" s="5">
        <v>1350</v>
      </c>
      <c r="Y12" s="6">
        <v>58</v>
      </c>
      <c r="Z12" s="5">
        <v>580</v>
      </c>
      <c r="AA12" s="4">
        <f t="shared" si="4"/>
        <v>13745</v>
      </c>
      <c r="AB12" s="4">
        <f t="shared" si="5"/>
        <v>137450</v>
      </c>
      <c r="AC12" s="19">
        <f t="shared" si="2"/>
        <v>11454.166666666666</v>
      </c>
      <c r="AD12" s="6">
        <v>41</v>
      </c>
      <c r="AE12" s="5">
        <v>410</v>
      </c>
      <c r="AF12" s="6">
        <v>11</v>
      </c>
      <c r="AG12" s="5">
        <v>110</v>
      </c>
      <c r="AH12" s="6">
        <v>4</v>
      </c>
      <c r="AI12" s="5">
        <v>40</v>
      </c>
      <c r="AJ12" s="6">
        <v>21</v>
      </c>
      <c r="AK12" s="5">
        <v>210</v>
      </c>
      <c r="AL12" s="6">
        <v>14</v>
      </c>
      <c r="AM12" s="5">
        <v>140</v>
      </c>
      <c r="AN12" s="6">
        <v>2</v>
      </c>
      <c r="AO12" s="5">
        <v>20</v>
      </c>
      <c r="AP12" s="6">
        <v>0</v>
      </c>
      <c r="AQ12" s="5">
        <v>0</v>
      </c>
      <c r="AR12" s="6">
        <v>0</v>
      </c>
      <c r="AS12" s="5">
        <v>0</v>
      </c>
      <c r="AT12" s="6">
        <v>0</v>
      </c>
      <c r="AU12" s="5">
        <v>0</v>
      </c>
      <c r="AV12" s="6">
        <v>0</v>
      </c>
      <c r="AW12" s="5">
        <v>0</v>
      </c>
      <c r="AX12" s="6">
        <v>229</v>
      </c>
      <c r="AY12" s="5">
        <v>2290</v>
      </c>
      <c r="AZ12" s="6">
        <v>71</v>
      </c>
      <c r="BA12" s="5">
        <v>710</v>
      </c>
      <c r="BB12" s="4">
        <f t="shared" si="6"/>
        <v>393</v>
      </c>
      <c r="BC12" s="4">
        <f t="shared" si="6"/>
        <v>3930</v>
      </c>
      <c r="BD12" s="19">
        <f t="shared" si="3"/>
        <v>327.5</v>
      </c>
      <c r="BE12" s="32"/>
    </row>
    <row r="13" spans="1:57" ht="15" x14ac:dyDescent="0.2">
      <c r="A13" s="20">
        <v>10</v>
      </c>
      <c r="B13" s="7" t="s">
        <v>18</v>
      </c>
      <c r="C13" s="25">
        <v>1889</v>
      </c>
      <c r="D13" s="6">
        <v>18890</v>
      </c>
      <c r="E13" s="6">
        <v>3689</v>
      </c>
      <c r="F13" s="6">
        <v>36890</v>
      </c>
      <c r="G13" s="6">
        <v>981</v>
      </c>
      <c r="H13" s="6">
        <v>9810</v>
      </c>
      <c r="I13" s="6">
        <v>288</v>
      </c>
      <c r="J13" s="6">
        <v>2880</v>
      </c>
      <c r="K13" s="6">
        <v>109</v>
      </c>
      <c r="L13" s="6">
        <v>1090</v>
      </c>
      <c r="M13" s="6">
        <v>12</v>
      </c>
      <c r="N13" s="6">
        <v>120</v>
      </c>
      <c r="O13" s="6">
        <v>2</v>
      </c>
      <c r="P13" s="6">
        <v>20</v>
      </c>
      <c r="Q13" s="6">
        <v>152</v>
      </c>
      <c r="R13" s="6">
        <v>1520</v>
      </c>
      <c r="S13" s="6">
        <v>413</v>
      </c>
      <c r="T13" s="6">
        <v>4130</v>
      </c>
      <c r="U13" s="6">
        <v>81</v>
      </c>
      <c r="V13" s="5">
        <v>810</v>
      </c>
      <c r="W13" s="6">
        <v>117</v>
      </c>
      <c r="X13" s="5">
        <v>1170</v>
      </c>
      <c r="Y13" s="6">
        <v>32</v>
      </c>
      <c r="Z13" s="5">
        <v>320</v>
      </c>
      <c r="AA13" s="4">
        <f t="shared" si="4"/>
        <v>7765</v>
      </c>
      <c r="AB13" s="4">
        <f t="shared" si="5"/>
        <v>77650</v>
      </c>
      <c r="AC13" s="19">
        <f t="shared" si="2"/>
        <v>6470.833333333333</v>
      </c>
      <c r="AD13" s="6">
        <v>13</v>
      </c>
      <c r="AE13" s="5">
        <v>130</v>
      </c>
      <c r="AF13" s="6">
        <v>3</v>
      </c>
      <c r="AG13" s="5">
        <v>30</v>
      </c>
      <c r="AH13" s="6">
        <v>4</v>
      </c>
      <c r="AI13" s="5">
        <v>40</v>
      </c>
      <c r="AJ13" s="6">
        <v>2</v>
      </c>
      <c r="AK13" s="5">
        <v>20</v>
      </c>
      <c r="AL13" s="6">
        <v>-22</v>
      </c>
      <c r="AM13" s="5">
        <v>-220</v>
      </c>
      <c r="AN13" s="6">
        <v>1</v>
      </c>
      <c r="AO13" s="5">
        <v>10</v>
      </c>
      <c r="AP13" s="6">
        <v>0</v>
      </c>
      <c r="AQ13" s="5">
        <v>0</v>
      </c>
      <c r="AR13" s="6">
        <v>0</v>
      </c>
      <c r="AS13" s="5">
        <v>0</v>
      </c>
      <c r="AT13" s="6">
        <v>0</v>
      </c>
      <c r="AU13" s="5">
        <v>0</v>
      </c>
      <c r="AV13" s="6">
        <v>0</v>
      </c>
      <c r="AW13" s="5">
        <v>0</v>
      </c>
      <c r="AX13" s="6">
        <v>338</v>
      </c>
      <c r="AY13" s="5">
        <v>3380</v>
      </c>
      <c r="AZ13" s="6">
        <v>114</v>
      </c>
      <c r="BA13" s="5">
        <v>1140</v>
      </c>
      <c r="BB13" s="4">
        <f t="shared" si="6"/>
        <v>453</v>
      </c>
      <c r="BC13" s="4">
        <f t="shared" si="6"/>
        <v>4530</v>
      </c>
      <c r="BD13" s="19">
        <f t="shared" si="3"/>
        <v>377.5</v>
      </c>
      <c r="BE13" s="32"/>
    </row>
    <row r="14" spans="1:57" ht="15" x14ac:dyDescent="0.2">
      <c r="A14" s="20">
        <v>11</v>
      </c>
      <c r="B14" s="7" t="s">
        <v>17</v>
      </c>
      <c r="C14" s="25">
        <v>4766</v>
      </c>
      <c r="D14" s="6">
        <v>47660</v>
      </c>
      <c r="E14" s="6">
        <v>7941</v>
      </c>
      <c r="F14" s="6">
        <v>79410</v>
      </c>
      <c r="G14" s="6">
        <v>2166</v>
      </c>
      <c r="H14" s="6">
        <v>21660</v>
      </c>
      <c r="I14" s="6">
        <v>735</v>
      </c>
      <c r="J14" s="6">
        <v>7350</v>
      </c>
      <c r="K14" s="6">
        <v>183</v>
      </c>
      <c r="L14" s="6">
        <v>1830</v>
      </c>
      <c r="M14" s="6">
        <v>69</v>
      </c>
      <c r="N14" s="6">
        <v>690</v>
      </c>
      <c r="O14" s="6">
        <v>54</v>
      </c>
      <c r="P14" s="6">
        <v>540</v>
      </c>
      <c r="Q14" s="6">
        <v>725</v>
      </c>
      <c r="R14" s="6">
        <v>7250</v>
      </c>
      <c r="S14" s="6">
        <v>1138</v>
      </c>
      <c r="T14" s="6">
        <v>11380</v>
      </c>
      <c r="U14" s="6">
        <v>431</v>
      </c>
      <c r="V14" s="5">
        <v>4310</v>
      </c>
      <c r="W14" s="6">
        <v>677</v>
      </c>
      <c r="X14" s="5">
        <v>6770</v>
      </c>
      <c r="Y14" s="6">
        <v>322</v>
      </c>
      <c r="Z14" s="5">
        <v>3220</v>
      </c>
      <c r="AA14" s="4">
        <f t="shared" si="4"/>
        <v>19207</v>
      </c>
      <c r="AB14" s="4">
        <f t="shared" si="5"/>
        <v>192070</v>
      </c>
      <c r="AC14" s="19">
        <f t="shared" si="2"/>
        <v>16005.833333333334</v>
      </c>
      <c r="AD14" s="6">
        <v>90</v>
      </c>
      <c r="AE14" s="5">
        <v>900</v>
      </c>
      <c r="AF14" s="6">
        <v>23</v>
      </c>
      <c r="AG14" s="5">
        <v>230</v>
      </c>
      <c r="AH14" s="6">
        <v>1</v>
      </c>
      <c r="AI14" s="5">
        <v>10</v>
      </c>
      <c r="AJ14" s="6">
        <v>6</v>
      </c>
      <c r="AK14" s="5">
        <v>60</v>
      </c>
      <c r="AL14" s="6">
        <v>6</v>
      </c>
      <c r="AM14" s="5">
        <v>60</v>
      </c>
      <c r="AN14" s="6">
        <v>1</v>
      </c>
      <c r="AO14" s="5">
        <v>10</v>
      </c>
      <c r="AP14" s="6">
        <v>1</v>
      </c>
      <c r="AQ14" s="5">
        <v>10</v>
      </c>
      <c r="AR14" s="6">
        <v>0</v>
      </c>
      <c r="AS14" s="5">
        <v>0</v>
      </c>
      <c r="AT14" s="6">
        <v>1</v>
      </c>
      <c r="AU14" s="5">
        <v>10</v>
      </c>
      <c r="AV14" s="6">
        <v>2</v>
      </c>
      <c r="AW14" s="5">
        <v>20</v>
      </c>
      <c r="AX14" s="6">
        <v>1558</v>
      </c>
      <c r="AY14" s="5">
        <v>15580</v>
      </c>
      <c r="AZ14" s="6">
        <v>838</v>
      </c>
      <c r="BA14" s="5">
        <v>8380</v>
      </c>
      <c r="BB14" s="4">
        <f t="shared" si="6"/>
        <v>2527</v>
      </c>
      <c r="BC14" s="4">
        <f t="shared" si="6"/>
        <v>25270</v>
      </c>
      <c r="BD14" s="19">
        <f t="shared" si="3"/>
        <v>2105.8333333333335</v>
      </c>
      <c r="BE14" s="17"/>
    </row>
    <row r="15" spans="1:57" ht="15" x14ac:dyDescent="0.2">
      <c r="A15" s="20">
        <v>12</v>
      </c>
      <c r="B15" s="7" t="s">
        <v>16</v>
      </c>
      <c r="C15" s="25">
        <v>3078</v>
      </c>
      <c r="D15" s="6">
        <v>30780</v>
      </c>
      <c r="E15" s="6">
        <v>4297</v>
      </c>
      <c r="F15" s="6">
        <v>42970</v>
      </c>
      <c r="G15" s="6">
        <v>1207</v>
      </c>
      <c r="H15" s="6">
        <v>12070</v>
      </c>
      <c r="I15" s="6">
        <v>437</v>
      </c>
      <c r="J15" s="6">
        <v>4370</v>
      </c>
      <c r="K15" s="6">
        <v>83</v>
      </c>
      <c r="L15" s="6">
        <v>830</v>
      </c>
      <c r="M15" s="6">
        <v>23</v>
      </c>
      <c r="N15" s="6">
        <v>230</v>
      </c>
      <c r="O15" s="6">
        <v>25</v>
      </c>
      <c r="P15" s="6">
        <v>250</v>
      </c>
      <c r="Q15" s="6">
        <v>361</v>
      </c>
      <c r="R15" s="6">
        <v>3610</v>
      </c>
      <c r="S15" s="6">
        <v>505</v>
      </c>
      <c r="T15" s="6">
        <v>5050</v>
      </c>
      <c r="U15" s="6">
        <v>238</v>
      </c>
      <c r="V15" s="5">
        <v>2380</v>
      </c>
      <c r="W15" s="6">
        <v>86</v>
      </c>
      <c r="X15" s="5">
        <v>860</v>
      </c>
      <c r="Y15" s="6">
        <v>175</v>
      </c>
      <c r="Z15" s="5">
        <v>1750</v>
      </c>
      <c r="AA15" s="4">
        <f t="shared" si="4"/>
        <v>10515</v>
      </c>
      <c r="AB15" s="4">
        <f t="shared" si="5"/>
        <v>105150</v>
      </c>
      <c r="AC15" s="19">
        <f t="shared" si="2"/>
        <v>8762.5</v>
      </c>
      <c r="AD15" s="6">
        <v>38</v>
      </c>
      <c r="AE15" s="5">
        <v>380</v>
      </c>
      <c r="AF15" s="6">
        <v>1</v>
      </c>
      <c r="AG15" s="5">
        <v>10</v>
      </c>
      <c r="AH15" s="6">
        <v>0</v>
      </c>
      <c r="AI15" s="5">
        <v>0</v>
      </c>
      <c r="AJ15" s="6">
        <v>4</v>
      </c>
      <c r="AK15" s="5">
        <v>40</v>
      </c>
      <c r="AL15" s="6">
        <v>0</v>
      </c>
      <c r="AM15" s="5">
        <v>0</v>
      </c>
      <c r="AN15" s="6">
        <v>0</v>
      </c>
      <c r="AO15" s="5">
        <v>0</v>
      </c>
      <c r="AP15" s="6">
        <v>0</v>
      </c>
      <c r="AQ15" s="5">
        <v>0</v>
      </c>
      <c r="AR15" s="6">
        <v>0</v>
      </c>
      <c r="AS15" s="5">
        <v>0</v>
      </c>
      <c r="AT15" s="6">
        <v>0</v>
      </c>
      <c r="AU15" s="5">
        <v>0</v>
      </c>
      <c r="AV15" s="6">
        <v>0</v>
      </c>
      <c r="AW15" s="5">
        <v>0</v>
      </c>
      <c r="AX15" s="6">
        <v>683</v>
      </c>
      <c r="AY15" s="5">
        <v>6830</v>
      </c>
      <c r="AZ15" s="6">
        <v>299</v>
      </c>
      <c r="BA15" s="5">
        <v>2990</v>
      </c>
      <c r="BB15" s="4">
        <f t="shared" si="6"/>
        <v>1025</v>
      </c>
      <c r="BC15" s="4">
        <f t="shared" si="6"/>
        <v>10250</v>
      </c>
      <c r="BD15" s="19">
        <f t="shared" si="3"/>
        <v>854.16666666666663</v>
      </c>
    </row>
    <row r="16" spans="1:57" ht="15" x14ac:dyDescent="0.2">
      <c r="A16" s="20">
        <v>13</v>
      </c>
      <c r="B16" s="7" t="s">
        <v>15</v>
      </c>
      <c r="C16" s="25">
        <v>7218</v>
      </c>
      <c r="D16" s="6">
        <v>72180</v>
      </c>
      <c r="E16" s="6">
        <v>10202</v>
      </c>
      <c r="F16" s="6">
        <v>102020</v>
      </c>
      <c r="G16" s="6">
        <v>2877</v>
      </c>
      <c r="H16" s="6">
        <v>28770</v>
      </c>
      <c r="I16" s="6">
        <v>1095</v>
      </c>
      <c r="J16" s="6">
        <v>10950</v>
      </c>
      <c r="K16" s="6">
        <v>216</v>
      </c>
      <c r="L16" s="6">
        <v>2160</v>
      </c>
      <c r="M16" s="6">
        <v>97</v>
      </c>
      <c r="N16" s="6">
        <v>970</v>
      </c>
      <c r="O16" s="6">
        <v>100</v>
      </c>
      <c r="P16" s="6">
        <v>1000</v>
      </c>
      <c r="Q16" s="6">
        <v>754</v>
      </c>
      <c r="R16" s="6">
        <v>7540</v>
      </c>
      <c r="S16" s="6">
        <v>572</v>
      </c>
      <c r="T16" s="6">
        <v>5720</v>
      </c>
      <c r="U16" s="6">
        <v>330</v>
      </c>
      <c r="V16" s="5">
        <v>3300</v>
      </c>
      <c r="W16" s="6">
        <v>534</v>
      </c>
      <c r="X16" s="5">
        <v>5340</v>
      </c>
      <c r="Y16" s="6">
        <v>487</v>
      </c>
      <c r="Z16" s="5">
        <v>4870</v>
      </c>
      <c r="AA16" s="4">
        <f t="shared" si="4"/>
        <v>24482</v>
      </c>
      <c r="AB16" s="4">
        <f t="shared" si="5"/>
        <v>244820</v>
      </c>
      <c r="AC16" s="19">
        <f t="shared" si="2"/>
        <v>20401.666666666668</v>
      </c>
      <c r="AD16" s="6">
        <v>103</v>
      </c>
      <c r="AE16" s="5">
        <v>1030</v>
      </c>
      <c r="AF16" s="6">
        <v>42</v>
      </c>
      <c r="AG16" s="5">
        <v>420</v>
      </c>
      <c r="AH16" s="6">
        <v>18</v>
      </c>
      <c r="AI16" s="5">
        <v>180</v>
      </c>
      <c r="AJ16" s="6">
        <v>6</v>
      </c>
      <c r="AK16" s="5">
        <v>60</v>
      </c>
      <c r="AL16" s="6">
        <v>11</v>
      </c>
      <c r="AM16" s="5">
        <v>110</v>
      </c>
      <c r="AN16" s="6">
        <v>16</v>
      </c>
      <c r="AO16" s="5">
        <v>160</v>
      </c>
      <c r="AP16" s="6">
        <v>0</v>
      </c>
      <c r="AQ16" s="5">
        <v>0</v>
      </c>
      <c r="AR16" s="6">
        <v>0</v>
      </c>
      <c r="AS16" s="5">
        <v>0</v>
      </c>
      <c r="AT16" s="6">
        <v>0</v>
      </c>
      <c r="AU16" s="5">
        <v>0</v>
      </c>
      <c r="AV16" s="6">
        <v>0</v>
      </c>
      <c r="AW16" s="5">
        <v>0</v>
      </c>
      <c r="AX16" s="6">
        <v>1406</v>
      </c>
      <c r="AY16" s="5">
        <v>14060</v>
      </c>
      <c r="AZ16" s="6">
        <v>652</v>
      </c>
      <c r="BA16" s="5">
        <v>6520</v>
      </c>
      <c r="BB16" s="4">
        <f t="shared" si="6"/>
        <v>2254</v>
      </c>
      <c r="BC16" s="4">
        <f t="shared" si="6"/>
        <v>22540</v>
      </c>
      <c r="BD16" s="19">
        <f t="shared" si="3"/>
        <v>1878.3333333333333</v>
      </c>
    </row>
    <row r="17" spans="1:56" ht="15" x14ac:dyDescent="0.2">
      <c r="A17" s="20">
        <v>14</v>
      </c>
      <c r="B17" s="7" t="s">
        <v>14</v>
      </c>
      <c r="C17" s="25">
        <v>3348</v>
      </c>
      <c r="D17" s="6">
        <v>33480</v>
      </c>
      <c r="E17" s="6">
        <v>5000</v>
      </c>
      <c r="F17" s="6">
        <v>50000</v>
      </c>
      <c r="G17" s="6">
        <v>1481</v>
      </c>
      <c r="H17" s="6">
        <v>14810</v>
      </c>
      <c r="I17" s="6">
        <v>533</v>
      </c>
      <c r="J17" s="6">
        <v>5330</v>
      </c>
      <c r="K17" s="6">
        <v>118</v>
      </c>
      <c r="L17" s="6">
        <v>1180</v>
      </c>
      <c r="M17" s="6">
        <v>40</v>
      </c>
      <c r="N17" s="6">
        <v>400</v>
      </c>
      <c r="O17" s="6">
        <v>15</v>
      </c>
      <c r="P17" s="6">
        <v>150</v>
      </c>
      <c r="Q17" s="6">
        <v>223</v>
      </c>
      <c r="R17" s="6">
        <v>2230</v>
      </c>
      <c r="S17" s="6">
        <v>184</v>
      </c>
      <c r="T17" s="6">
        <v>1840</v>
      </c>
      <c r="U17" s="6">
        <v>92</v>
      </c>
      <c r="V17" s="5">
        <v>920</v>
      </c>
      <c r="W17" s="6">
        <v>138</v>
      </c>
      <c r="X17" s="5">
        <v>1380</v>
      </c>
      <c r="Y17" s="6">
        <v>91</v>
      </c>
      <c r="Z17" s="5">
        <v>910</v>
      </c>
      <c r="AA17" s="4">
        <f t="shared" si="4"/>
        <v>11263</v>
      </c>
      <c r="AB17" s="4">
        <f t="shared" si="5"/>
        <v>112630</v>
      </c>
      <c r="AC17" s="19">
        <f t="shared" si="2"/>
        <v>9385.8333333333339</v>
      </c>
      <c r="AD17" s="6">
        <v>25</v>
      </c>
      <c r="AE17" s="5">
        <v>250</v>
      </c>
      <c r="AF17" s="6">
        <v>2</v>
      </c>
      <c r="AG17" s="5">
        <v>20</v>
      </c>
      <c r="AH17" s="6">
        <v>1</v>
      </c>
      <c r="AI17" s="5">
        <v>10</v>
      </c>
      <c r="AJ17" s="6">
        <v>0</v>
      </c>
      <c r="AK17" s="5">
        <v>0</v>
      </c>
      <c r="AL17" s="6">
        <v>2</v>
      </c>
      <c r="AM17" s="5">
        <v>20</v>
      </c>
      <c r="AN17" s="6">
        <v>0</v>
      </c>
      <c r="AO17" s="5">
        <v>0</v>
      </c>
      <c r="AP17" s="6">
        <v>0</v>
      </c>
      <c r="AQ17" s="5">
        <v>0</v>
      </c>
      <c r="AR17" s="6">
        <v>0</v>
      </c>
      <c r="AS17" s="5">
        <v>0</v>
      </c>
      <c r="AT17" s="6">
        <v>0</v>
      </c>
      <c r="AU17" s="5">
        <v>0</v>
      </c>
      <c r="AV17" s="6">
        <v>0</v>
      </c>
      <c r="AW17" s="5">
        <v>0</v>
      </c>
      <c r="AX17" s="6">
        <v>100</v>
      </c>
      <c r="AY17" s="5">
        <v>1000</v>
      </c>
      <c r="AZ17" s="6">
        <v>170</v>
      </c>
      <c r="BA17" s="5">
        <v>1700</v>
      </c>
      <c r="BB17" s="4">
        <f t="shared" si="6"/>
        <v>300</v>
      </c>
      <c r="BC17" s="4">
        <f t="shared" si="6"/>
        <v>3000</v>
      </c>
      <c r="BD17" s="19">
        <f t="shared" si="3"/>
        <v>250</v>
      </c>
    </row>
    <row r="18" spans="1:56" ht="15" x14ac:dyDescent="0.2">
      <c r="A18" s="20">
        <v>15</v>
      </c>
      <c r="B18" s="7" t="s">
        <v>13</v>
      </c>
      <c r="C18" s="25">
        <v>10810</v>
      </c>
      <c r="D18" s="6">
        <v>108100</v>
      </c>
      <c r="E18" s="6">
        <v>15851</v>
      </c>
      <c r="F18" s="6">
        <v>158510</v>
      </c>
      <c r="G18" s="6">
        <v>4162</v>
      </c>
      <c r="H18" s="6">
        <v>41620</v>
      </c>
      <c r="I18" s="6">
        <v>1234</v>
      </c>
      <c r="J18" s="6">
        <v>12340</v>
      </c>
      <c r="K18" s="6">
        <v>405</v>
      </c>
      <c r="L18" s="6">
        <v>4050</v>
      </c>
      <c r="M18" s="6">
        <v>216</v>
      </c>
      <c r="N18" s="6">
        <v>2160</v>
      </c>
      <c r="O18" s="6">
        <v>138</v>
      </c>
      <c r="P18" s="6">
        <v>1380</v>
      </c>
      <c r="Q18" s="6">
        <v>1601</v>
      </c>
      <c r="R18" s="6">
        <v>16010</v>
      </c>
      <c r="S18" s="6">
        <v>1477</v>
      </c>
      <c r="T18" s="6">
        <v>14770</v>
      </c>
      <c r="U18" s="6">
        <v>818</v>
      </c>
      <c r="V18" s="5">
        <v>8180</v>
      </c>
      <c r="W18" s="6">
        <v>1010</v>
      </c>
      <c r="X18" s="5">
        <v>10100</v>
      </c>
      <c r="Y18" s="6">
        <v>661</v>
      </c>
      <c r="Z18" s="5">
        <v>6610</v>
      </c>
      <c r="AA18" s="4">
        <f t="shared" si="4"/>
        <v>38383</v>
      </c>
      <c r="AB18" s="4">
        <f t="shared" si="5"/>
        <v>383830</v>
      </c>
      <c r="AC18" s="19">
        <f t="shared" si="2"/>
        <v>31985.833333333332</v>
      </c>
      <c r="AD18" s="6">
        <v>179</v>
      </c>
      <c r="AE18" s="5">
        <v>1790</v>
      </c>
      <c r="AF18" s="6">
        <v>81</v>
      </c>
      <c r="AG18" s="5">
        <v>810</v>
      </c>
      <c r="AH18" s="6">
        <v>28</v>
      </c>
      <c r="AI18" s="5">
        <v>280</v>
      </c>
      <c r="AJ18" s="6">
        <v>22</v>
      </c>
      <c r="AK18" s="5">
        <v>220</v>
      </c>
      <c r="AL18" s="6">
        <v>11</v>
      </c>
      <c r="AM18" s="5">
        <v>110</v>
      </c>
      <c r="AN18" s="6">
        <v>15</v>
      </c>
      <c r="AO18" s="5">
        <v>150</v>
      </c>
      <c r="AP18" s="6">
        <v>3</v>
      </c>
      <c r="AQ18" s="5">
        <v>30</v>
      </c>
      <c r="AR18" s="6">
        <v>0</v>
      </c>
      <c r="AS18" s="5">
        <v>0</v>
      </c>
      <c r="AT18" s="6">
        <v>5</v>
      </c>
      <c r="AU18" s="5">
        <v>50</v>
      </c>
      <c r="AV18" s="6">
        <v>88</v>
      </c>
      <c r="AW18" s="5">
        <v>880</v>
      </c>
      <c r="AX18" s="6">
        <v>3776</v>
      </c>
      <c r="AY18" s="5">
        <v>37760</v>
      </c>
      <c r="AZ18" s="6">
        <v>1470</v>
      </c>
      <c r="BA18" s="5">
        <v>14700</v>
      </c>
      <c r="BB18" s="4">
        <f t="shared" si="6"/>
        <v>5678</v>
      </c>
      <c r="BC18" s="4">
        <f t="shared" si="6"/>
        <v>56780</v>
      </c>
      <c r="BD18" s="19">
        <f t="shared" si="3"/>
        <v>4731.666666666667</v>
      </c>
    </row>
    <row r="19" spans="1:56" ht="15" x14ac:dyDescent="0.2">
      <c r="A19" s="20">
        <v>16</v>
      </c>
      <c r="B19" s="7" t="s">
        <v>12</v>
      </c>
      <c r="C19" s="25">
        <v>28360</v>
      </c>
      <c r="D19" s="6">
        <v>283600</v>
      </c>
      <c r="E19" s="6">
        <v>39248</v>
      </c>
      <c r="F19" s="6">
        <v>392480</v>
      </c>
      <c r="G19" s="6">
        <v>10482</v>
      </c>
      <c r="H19" s="6">
        <v>104820</v>
      </c>
      <c r="I19" s="6">
        <v>3914</v>
      </c>
      <c r="J19" s="6">
        <v>39140</v>
      </c>
      <c r="K19" s="6">
        <v>814</v>
      </c>
      <c r="L19" s="6">
        <v>8140</v>
      </c>
      <c r="M19" s="6">
        <v>241</v>
      </c>
      <c r="N19" s="6">
        <v>2410</v>
      </c>
      <c r="O19" s="6">
        <v>129</v>
      </c>
      <c r="P19" s="6">
        <v>1290</v>
      </c>
      <c r="Q19" s="6">
        <v>1535</v>
      </c>
      <c r="R19" s="6">
        <v>15350</v>
      </c>
      <c r="S19" s="6">
        <v>2367</v>
      </c>
      <c r="T19" s="6">
        <v>23670</v>
      </c>
      <c r="U19" s="6">
        <v>1292</v>
      </c>
      <c r="V19" s="5">
        <v>12920</v>
      </c>
      <c r="W19" s="6">
        <v>1978</v>
      </c>
      <c r="X19" s="5">
        <v>19780</v>
      </c>
      <c r="Y19" s="6">
        <v>1275</v>
      </c>
      <c r="Z19" s="5">
        <v>12750</v>
      </c>
      <c r="AA19" s="4">
        <f t="shared" si="4"/>
        <v>91635</v>
      </c>
      <c r="AB19" s="4">
        <f t="shared" si="5"/>
        <v>916350</v>
      </c>
      <c r="AC19" s="19">
        <f t="shared" si="2"/>
        <v>76362.5</v>
      </c>
      <c r="AD19" s="6">
        <v>308</v>
      </c>
      <c r="AE19" s="5">
        <v>3080</v>
      </c>
      <c r="AF19" s="6">
        <v>65</v>
      </c>
      <c r="AG19" s="5">
        <v>650</v>
      </c>
      <c r="AH19" s="6">
        <v>36</v>
      </c>
      <c r="AI19" s="5">
        <v>360</v>
      </c>
      <c r="AJ19" s="6">
        <v>219</v>
      </c>
      <c r="AK19" s="5">
        <v>2190</v>
      </c>
      <c r="AL19" s="6">
        <v>16</v>
      </c>
      <c r="AM19" s="5">
        <v>160</v>
      </c>
      <c r="AN19" s="6">
        <v>7</v>
      </c>
      <c r="AO19" s="5">
        <v>70</v>
      </c>
      <c r="AP19" s="6">
        <v>8</v>
      </c>
      <c r="AQ19" s="5">
        <v>80</v>
      </c>
      <c r="AR19" s="6">
        <v>8</v>
      </c>
      <c r="AS19" s="5">
        <v>80</v>
      </c>
      <c r="AT19" s="6">
        <v>0</v>
      </c>
      <c r="AU19" s="5">
        <v>0</v>
      </c>
      <c r="AV19" s="6">
        <v>3</v>
      </c>
      <c r="AW19" s="5">
        <v>30</v>
      </c>
      <c r="AX19" s="6">
        <v>4477</v>
      </c>
      <c r="AY19" s="5">
        <v>44770</v>
      </c>
      <c r="AZ19" s="6">
        <v>1507</v>
      </c>
      <c r="BA19" s="5">
        <v>15070</v>
      </c>
      <c r="BB19" s="4">
        <f t="shared" si="6"/>
        <v>6654</v>
      </c>
      <c r="BC19" s="4">
        <f t="shared" si="6"/>
        <v>66540</v>
      </c>
      <c r="BD19" s="19">
        <f t="shared" si="3"/>
        <v>5545</v>
      </c>
    </row>
    <row r="20" spans="1:56" ht="15" x14ac:dyDescent="0.2">
      <c r="A20" s="20">
        <v>17</v>
      </c>
      <c r="B20" s="7" t="s">
        <v>11</v>
      </c>
      <c r="C20" s="25">
        <v>4610</v>
      </c>
      <c r="D20" s="6">
        <v>46100</v>
      </c>
      <c r="E20" s="6">
        <v>6468</v>
      </c>
      <c r="F20" s="6">
        <v>64680</v>
      </c>
      <c r="G20" s="6">
        <v>2103</v>
      </c>
      <c r="H20" s="6">
        <v>21030</v>
      </c>
      <c r="I20" s="6">
        <v>562</v>
      </c>
      <c r="J20" s="6">
        <v>5620</v>
      </c>
      <c r="K20" s="6">
        <v>124</v>
      </c>
      <c r="L20" s="6">
        <v>1240</v>
      </c>
      <c r="M20" s="6">
        <v>46</v>
      </c>
      <c r="N20" s="6">
        <v>460</v>
      </c>
      <c r="O20" s="6">
        <v>38</v>
      </c>
      <c r="P20" s="6">
        <v>380</v>
      </c>
      <c r="Q20" s="6">
        <v>479</v>
      </c>
      <c r="R20" s="6">
        <v>4790</v>
      </c>
      <c r="S20" s="6">
        <v>528</v>
      </c>
      <c r="T20" s="6">
        <v>5280</v>
      </c>
      <c r="U20" s="6">
        <v>262</v>
      </c>
      <c r="V20" s="5">
        <v>2620</v>
      </c>
      <c r="W20" s="6">
        <v>250</v>
      </c>
      <c r="X20" s="5">
        <v>2500</v>
      </c>
      <c r="Y20" s="6">
        <v>228</v>
      </c>
      <c r="Z20" s="5">
        <v>2280</v>
      </c>
      <c r="AA20" s="4">
        <f t="shared" si="4"/>
        <v>15698</v>
      </c>
      <c r="AB20" s="4">
        <f t="shared" si="5"/>
        <v>156980</v>
      </c>
      <c r="AC20" s="19">
        <f t="shared" si="2"/>
        <v>13081.666666666666</v>
      </c>
      <c r="AD20" s="6">
        <v>62</v>
      </c>
      <c r="AE20" s="5">
        <v>620</v>
      </c>
      <c r="AF20" s="6">
        <v>18</v>
      </c>
      <c r="AG20" s="5">
        <v>180</v>
      </c>
      <c r="AH20" s="6">
        <v>2</v>
      </c>
      <c r="AI20" s="5">
        <v>20</v>
      </c>
      <c r="AJ20" s="6">
        <v>1</v>
      </c>
      <c r="AK20" s="5">
        <v>10</v>
      </c>
      <c r="AL20" s="6">
        <v>3</v>
      </c>
      <c r="AM20" s="5">
        <v>30</v>
      </c>
      <c r="AN20" s="6">
        <v>4</v>
      </c>
      <c r="AO20" s="5">
        <v>40</v>
      </c>
      <c r="AP20" s="6">
        <v>0</v>
      </c>
      <c r="AQ20" s="5">
        <v>0</v>
      </c>
      <c r="AR20" s="6">
        <v>2</v>
      </c>
      <c r="AS20" s="5">
        <v>20</v>
      </c>
      <c r="AT20" s="6">
        <v>0</v>
      </c>
      <c r="AU20" s="5">
        <v>0</v>
      </c>
      <c r="AV20" s="6">
        <v>0</v>
      </c>
      <c r="AW20" s="5">
        <v>0</v>
      </c>
      <c r="AX20" s="6">
        <v>943</v>
      </c>
      <c r="AY20" s="5">
        <v>9430</v>
      </c>
      <c r="AZ20" s="6">
        <v>308</v>
      </c>
      <c r="BA20" s="5">
        <v>3080</v>
      </c>
      <c r="BB20" s="4">
        <f t="shared" si="6"/>
        <v>1343</v>
      </c>
      <c r="BC20" s="4">
        <f t="shared" si="6"/>
        <v>13430</v>
      </c>
      <c r="BD20" s="19">
        <f t="shared" si="3"/>
        <v>1119.1666666666667</v>
      </c>
    </row>
    <row r="21" spans="1:56" ht="15" x14ac:dyDescent="0.2">
      <c r="A21" s="20">
        <v>18</v>
      </c>
      <c r="B21" s="7" t="s">
        <v>10</v>
      </c>
      <c r="C21" s="25">
        <v>9501</v>
      </c>
      <c r="D21" s="6">
        <v>95010</v>
      </c>
      <c r="E21" s="6">
        <v>12758</v>
      </c>
      <c r="F21" s="6">
        <v>127580</v>
      </c>
      <c r="G21" s="6">
        <v>3817</v>
      </c>
      <c r="H21" s="6">
        <v>38170</v>
      </c>
      <c r="I21" s="6">
        <v>1213</v>
      </c>
      <c r="J21" s="6">
        <v>12130</v>
      </c>
      <c r="K21" s="6">
        <v>213</v>
      </c>
      <c r="L21" s="6">
        <v>2130</v>
      </c>
      <c r="M21" s="6">
        <v>182</v>
      </c>
      <c r="N21" s="6">
        <v>1820</v>
      </c>
      <c r="O21" s="6">
        <v>70</v>
      </c>
      <c r="P21" s="6">
        <v>700</v>
      </c>
      <c r="Q21" s="6">
        <v>790</v>
      </c>
      <c r="R21" s="6">
        <v>7900</v>
      </c>
      <c r="S21" s="6">
        <v>657</v>
      </c>
      <c r="T21" s="6">
        <v>6570</v>
      </c>
      <c r="U21" s="6">
        <v>425</v>
      </c>
      <c r="V21" s="5">
        <v>4250</v>
      </c>
      <c r="W21" s="6">
        <v>656</v>
      </c>
      <c r="X21" s="5">
        <v>6560</v>
      </c>
      <c r="Y21" s="6">
        <v>362</v>
      </c>
      <c r="Z21" s="5">
        <v>3620</v>
      </c>
      <c r="AA21" s="4">
        <f t="shared" si="4"/>
        <v>30644</v>
      </c>
      <c r="AB21" s="4">
        <f t="shared" si="5"/>
        <v>306440</v>
      </c>
      <c r="AC21" s="19">
        <f t="shared" si="2"/>
        <v>25536.666666666668</v>
      </c>
      <c r="AD21" s="6">
        <v>107</v>
      </c>
      <c r="AE21" s="5">
        <v>1070</v>
      </c>
      <c r="AF21" s="6">
        <v>67</v>
      </c>
      <c r="AG21" s="5">
        <v>670</v>
      </c>
      <c r="AH21" s="6">
        <v>1</v>
      </c>
      <c r="AI21" s="5">
        <v>10</v>
      </c>
      <c r="AJ21" s="6">
        <v>16</v>
      </c>
      <c r="AK21" s="5">
        <v>160</v>
      </c>
      <c r="AL21" s="6">
        <v>19</v>
      </c>
      <c r="AM21" s="5">
        <v>190</v>
      </c>
      <c r="AN21" s="6">
        <v>4</v>
      </c>
      <c r="AO21" s="5">
        <v>40</v>
      </c>
      <c r="AP21" s="6">
        <v>0</v>
      </c>
      <c r="AQ21" s="5">
        <v>0</v>
      </c>
      <c r="AR21" s="6">
        <v>1</v>
      </c>
      <c r="AS21" s="5">
        <v>10</v>
      </c>
      <c r="AT21" s="6">
        <v>1</v>
      </c>
      <c r="AU21" s="5">
        <v>10</v>
      </c>
      <c r="AV21" s="6">
        <v>80</v>
      </c>
      <c r="AW21" s="5">
        <v>800</v>
      </c>
      <c r="AX21" s="6">
        <v>2301</v>
      </c>
      <c r="AY21" s="5">
        <v>23010</v>
      </c>
      <c r="AZ21" s="6">
        <v>673</v>
      </c>
      <c r="BA21" s="5">
        <v>6730</v>
      </c>
      <c r="BB21" s="4">
        <f t="shared" si="6"/>
        <v>3270</v>
      </c>
      <c r="BC21" s="4">
        <f t="shared" si="6"/>
        <v>32700</v>
      </c>
      <c r="BD21" s="19">
        <f t="shared" si="3"/>
        <v>2725</v>
      </c>
    </row>
    <row r="22" spans="1:56" ht="15" x14ac:dyDescent="0.2">
      <c r="A22" s="20">
        <v>19</v>
      </c>
      <c r="B22" s="7" t="s">
        <v>9</v>
      </c>
      <c r="C22" s="25">
        <v>2590</v>
      </c>
      <c r="D22" s="6">
        <v>25900</v>
      </c>
      <c r="E22" s="6">
        <v>4081</v>
      </c>
      <c r="F22" s="6">
        <v>40810</v>
      </c>
      <c r="G22" s="6">
        <v>1259</v>
      </c>
      <c r="H22" s="6">
        <v>12590</v>
      </c>
      <c r="I22" s="6">
        <v>279</v>
      </c>
      <c r="J22" s="6">
        <v>2790</v>
      </c>
      <c r="K22" s="6">
        <v>113</v>
      </c>
      <c r="L22" s="6">
        <v>1130</v>
      </c>
      <c r="M22" s="6">
        <v>36</v>
      </c>
      <c r="N22" s="6">
        <v>360</v>
      </c>
      <c r="O22" s="6">
        <v>24</v>
      </c>
      <c r="P22" s="6">
        <v>240</v>
      </c>
      <c r="Q22" s="6">
        <v>367</v>
      </c>
      <c r="R22" s="6">
        <v>3670</v>
      </c>
      <c r="S22" s="6">
        <v>456</v>
      </c>
      <c r="T22" s="6">
        <v>4560</v>
      </c>
      <c r="U22" s="6">
        <v>133</v>
      </c>
      <c r="V22" s="5">
        <v>1330</v>
      </c>
      <c r="W22" s="6">
        <v>172</v>
      </c>
      <c r="X22" s="5">
        <v>1720</v>
      </c>
      <c r="Y22" s="6">
        <v>137</v>
      </c>
      <c r="Z22" s="5">
        <v>1370</v>
      </c>
      <c r="AA22" s="4">
        <f t="shared" si="4"/>
        <v>9647</v>
      </c>
      <c r="AB22" s="4">
        <f t="shared" si="5"/>
        <v>96470</v>
      </c>
      <c r="AC22" s="19">
        <f t="shared" si="2"/>
        <v>8039.166666666667</v>
      </c>
      <c r="AD22" s="6">
        <v>15</v>
      </c>
      <c r="AE22" s="5">
        <v>150</v>
      </c>
      <c r="AF22" s="6">
        <v>2</v>
      </c>
      <c r="AG22" s="5">
        <v>20</v>
      </c>
      <c r="AH22" s="6">
        <v>0</v>
      </c>
      <c r="AI22" s="5">
        <v>0</v>
      </c>
      <c r="AJ22" s="6">
        <v>0</v>
      </c>
      <c r="AK22" s="5">
        <v>0</v>
      </c>
      <c r="AL22" s="6">
        <v>3</v>
      </c>
      <c r="AM22" s="5">
        <v>30</v>
      </c>
      <c r="AN22" s="6">
        <v>0</v>
      </c>
      <c r="AO22" s="5">
        <v>0</v>
      </c>
      <c r="AP22" s="6">
        <v>0</v>
      </c>
      <c r="AQ22" s="5">
        <v>0</v>
      </c>
      <c r="AR22" s="6">
        <v>0</v>
      </c>
      <c r="AS22" s="5">
        <v>0</v>
      </c>
      <c r="AT22" s="6">
        <v>0</v>
      </c>
      <c r="AU22" s="5">
        <v>0</v>
      </c>
      <c r="AV22" s="6">
        <v>6</v>
      </c>
      <c r="AW22" s="5">
        <v>60</v>
      </c>
      <c r="AX22" s="6">
        <v>530</v>
      </c>
      <c r="AY22" s="5">
        <v>5300</v>
      </c>
      <c r="AZ22" s="6">
        <v>182</v>
      </c>
      <c r="BA22" s="5">
        <v>1820</v>
      </c>
      <c r="BB22" s="4">
        <f t="shared" si="6"/>
        <v>738</v>
      </c>
      <c r="BC22" s="4">
        <f t="shared" si="6"/>
        <v>7380</v>
      </c>
      <c r="BD22" s="19">
        <f t="shared" si="3"/>
        <v>615</v>
      </c>
    </row>
    <row r="23" spans="1:56" ht="15" x14ac:dyDescent="0.2">
      <c r="A23" s="20">
        <v>20</v>
      </c>
      <c r="B23" s="7" t="s">
        <v>8</v>
      </c>
      <c r="C23" s="25">
        <v>6547</v>
      </c>
      <c r="D23" s="6">
        <v>65470</v>
      </c>
      <c r="E23" s="6">
        <v>8900</v>
      </c>
      <c r="F23" s="6">
        <v>89000</v>
      </c>
      <c r="G23" s="6">
        <v>2478</v>
      </c>
      <c r="H23" s="6">
        <v>24780</v>
      </c>
      <c r="I23" s="6">
        <v>795</v>
      </c>
      <c r="J23" s="6">
        <v>7950</v>
      </c>
      <c r="K23" s="6">
        <v>245</v>
      </c>
      <c r="L23" s="6">
        <v>2450</v>
      </c>
      <c r="M23" s="6">
        <v>56</v>
      </c>
      <c r="N23" s="6">
        <v>560</v>
      </c>
      <c r="O23" s="6">
        <v>54</v>
      </c>
      <c r="P23" s="6">
        <v>540</v>
      </c>
      <c r="Q23" s="6">
        <v>254</v>
      </c>
      <c r="R23" s="6">
        <v>2540</v>
      </c>
      <c r="S23" s="6">
        <v>587</v>
      </c>
      <c r="T23" s="6">
        <v>5870</v>
      </c>
      <c r="U23" s="6">
        <v>280</v>
      </c>
      <c r="V23" s="5">
        <v>2800</v>
      </c>
      <c r="W23" s="6">
        <v>322</v>
      </c>
      <c r="X23" s="5">
        <v>3220</v>
      </c>
      <c r="Y23" s="6">
        <v>457</v>
      </c>
      <c r="Z23" s="5">
        <v>4570</v>
      </c>
      <c r="AA23" s="4">
        <f t="shared" si="4"/>
        <v>20975</v>
      </c>
      <c r="AB23" s="4">
        <f t="shared" si="5"/>
        <v>209750</v>
      </c>
      <c r="AC23" s="19">
        <f t="shared" si="2"/>
        <v>17479.166666666668</v>
      </c>
      <c r="AD23" s="6">
        <v>104</v>
      </c>
      <c r="AE23" s="5">
        <v>1040</v>
      </c>
      <c r="AF23" s="6">
        <v>43</v>
      </c>
      <c r="AG23" s="5">
        <v>430</v>
      </c>
      <c r="AH23" s="6">
        <v>36</v>
      </c>
      <c r="AI23" s="5">
        <v>360</v>
      </c>
      <c r="AJ23" s="6">
        <v>20</v>
      </c>
      <c r="AK23" s="5">
        <v>200</v>
      </c>
      <c r="AL23" s="6">
        <v>6</v>
      </c>
      <c r="AM23" s="5">
        <v>60</v>
      </c>
      <c r="AN23" s="6">
        <v>1</v>
      </c>
      <c r="AO23" s="5">
        <v>10</v>
      </c>
      <c r="AP23" s="6">
        <v>7</v>
      </c>
      <c r="AQ23" s="5">
        <v>70</v>
      </c>
      <c r="AR23" s="6">
        <v>0</v>
      </c>
      <c r="AS23" s="5">
        <v>0</v>
      </c>
      <c r="AT23" s="6">
        <v>0</v>
      </c>
      <c r="AU23" s="5">
        <v>0</v>
      </c>
      <c r="AV23" s="6">
        <v>31</v>
      </c>
      <c r="AW23" s="5">
        <v>310</v>
      </c>
      <c r="AX23" s="6">
        <v>1261</v>
      </c>
      <c r="AY23" s="5">
        <v>12610</v>
      </c>
      <c r="AZ23" s="6">
        <v>280</v>
      </c>
      <c r="BA23" s="5">
        <v>2800</v>
      </c>
      <c r="BB23" s="4">
        <f t="shared" si="6"/>
        <v>1789</v>
      </c>
      <c r="BC23" s="4">
        <f t="shared" si="6"/>
        <v>17890</v>
      </c>
      <c r="BD23" s="19">
        <f t="shared" si="3"/>
        <v>1490.8333333333333</v>
      </c>
    </row>
    <row r="24" spans="1:56" ht="15" x14ac:dyDescent="0.2">
      <c r="A24" s="20">
        <v>21</v>
      </c>
      <c r="B24" s="7" t="s">
        <v>7</v>
      </c>
      <c r="C24" s="25">
        <v>2847</v>
      </c>
      <c r="D24" s="6">
        <v>28470</v>
      </c>
      <c r="E24" s="6">
        <v>4105</v>
      </c>
      <c r="F24" s="6">
        <v>41050</v>
      </c>
      <c r="G24" s="6">
        <v>875</v>
      </c>
      <c r="H24" s="6">
        <v>8750</v>
      </c>
      <c r="I24" s="6">
        <v>300</v>
      </c>
      <c r="J24" s="6">
        <v>3000</v>
      </c>
      <c r="K24" s="6">
        <v>136</v>
      </c>
      <c r="L24" s="6">
        <v>1360</v>
      </c>
      <c r="M24" s="6">
        <v>22</v>
      </c>
      <c r="N24" s="6">
        <v>220</v>
      </c>
      <c r="O24" s="6">
        <v>41</v>
      </c>
      <c r="P24" s="6">
        <v>410</v>
      </c>
      <c r="Q24" s="6">
        <v>213</v>
      </c>
      <c r="R24" s="6">
        <v>2130</v>
      </c>
      <c r="S24" s="6">
        <v>180</v>
      </c>
      <c r="T24" s="6">
        <v>1800</v>
      </c>
      <c r="U24" s="6">
        <v>156</v>
      </c>
      <c r="V24" s="5">
        <v>1560</v>
      </c>
      <c r="W24" s="6">
        <v>104</v>
      </c>
      <c r="X24" s="5">
        <v>1040</v>
      </c>
      <c r="Y24" s="6">
        <v>113</v>
      </c>
      <c r="Z24" s="5">
        <v>1130</v>
      </c>
      <c r="AA24" s="4">
        <f t="shared" si="4"/>
        <v>9092</v>
      </c>
      <c r="AB24" s="4">
        <f t="shared" si="5"/>
        <v>90920</v>
      </c>
      <c r="AC24" s="19">
        <f t="shared" si="2"/>
        <v>7576.666666666667</v>
      </c>
      <c r="AD24" s="6">
        <v>12</v>
      </c>
      <c r="AE24" s="5">
        <v>120</v>
      </c>
      <c r="AF24" s="6">
        <v>4</v>
      </c>
      <c r="AG24" s="5">
        <v>40</v>
      </c>
      <c r="AH24" s="6">
        <v>4</v>
      </c>
      <c r="AI24" s="5">
        <v>40</v>
      </c>
      <c r="AJ24" s="6">
        <v>2</v>
      </c>
      <c r="AK24" s="5">
        <v>20</v>
      </c>
      <c r="AL24" s="6">
        <v>6</v>
      </c>
      <c r="AM24" s="5">
        <v>60</v>
      </c>
      <c r="AN24" s="6">
        <v>0</v>
      </c>
      <c r="AO24" s="5">
        <v>0</v>
      </c>
      <c r="AP24" s="6">
        <v>0</v>
      </c>
      <c r="AQ24" s="5">
        <v>0</v>
      </c>
      <c r="AR24" s="6">
        <v>0</v>
      </c>
      <c r="AS24" s="5">
        <v>0</v>
      </c>
      <c r="AT24" s="6">
        <v>0</v>
      </c>
      <c r="AU24" s="5">
        <v>0</v>
      </c>
      <c r="AV24" s="6">
        <v>5</v>
      </c>
      <c r="AW24" s="5">
        <v>50</v>
      </c>
      <c r="AX24" s="6">
        <v>375</v>
      </c>
      <c r="AY24" s="5">
        <v>3750</v>
      </c>
      <c r="AZ24" s="6">
        <v>186</v>
      </c>
      <c r="BA24" s="5">
        <v>1860</v>
      </c>
      <c r="BB24" s="4">
        <f t="shared" si="6"/>
        <v>594</v>
      </c>
      <c r="BC24" s="4">
        <f t="shared" si="6"/>
        <v>5940</v>
      </c>
      <c r="BD24" s="19">
        <f t="shared" si="3"/>
        <v>495</v>
      </c>
    </row>
    <row r="25" spans="1:56" ht="15" x14ac:dyDescent="0.2">
      <c r="A25" s="20">
        <v>22</v>
      </c>
      <c r="B25" s="7" t="s">
        <v>6</v>
      </c>
      <c r="C25" s="25">
        <v>83986</v>
      </c>
      <c r="D25" s="6">
        <v>839860</v>
      </c>
      <c r="E25" s="6">
        <v>90131</v>
      </c>
      <c r="F25" s="6">
        <v>901310</v>
      </c>
      <c r="G25" s="6">
        <v>26126</v>
      </c>
      <c r="H25" s="6">
        <v>261260</v>
      </c>
      <c r="I25" s="6">
        <v>12294</v>
      </c>
      <c r="J25" s="6">
        <v>122940</v>
      </c>
      <c r="K25" s="6">
        <v>1928</v>
      </c>
      <c r="L25" s="6">
        <v>19280</v>
      </c>
      <c r="M25" s="6">
        <v>367</v>
      </c>
      <c r="N25" s="6">
        <v>3670</v>
      </c>
      <c r="O25" s="6">
        <v>276</v>
      </c>
      <c r="P25" s="6">
        <v>2760</v>
      </c>
      <c r="Q25" s="6">
        <v>2429</v>
      </c>
      <c r="R25" s="6">
        <v>24290</v>
      </c>
      <c r="S25" s="6">
        <v>1940</v>
      </c>
      <c r="T25" s="6">
        <v>19400</v>
      </c>
      <c r="U25" s="6">
        <v>2051</v>
      </c>
      <c r="V25" s="5">
        <v>20510</v>
      </c>
      <c r="W25" s="6">
        <v>4091</v>
      </c>
      <c r="X25" s="5">
        <v>40910</v>
      </c>
      <c r="Y25" s="6">
        <v>2140</v>
      </c>
      <c r="Z25" s="5">
        <v>21400</v>
      </c>
      <c r="AA25" s="4">
        <f t="shared" si="4"/>
        <v>227759</v>
      </c>
      <c r="AB25" s="4">
        <f t="shared" si="5"/>
        <v>2277590</v>
      </c>
      <c r="AC25" s="19">
        <f t="shared" si="2"/>
        <v>189799.16666666666</v>
      </c>
      <c r="AD25" s="6">
        <v>865</v>
      </c>
      <c r="AE25" s="5">
        <v>8650</v>
      </c>
      <c r="AF25" s="6">
        <v>462</v>
      </c>
      <c r="AG25" s="5">
        <v>4620</v>
      </c>
      <c r="AH25" s="6">
        <v>155</v>
      </c>
      <c r="AI25" s="5">
        <v>1550</v>
      </c>
      <c r="AJ25" s="6">
        <v>172</v>
      </c>
      <c r="AK25" s="5">
        <v>1720</v>
      </c>
      <c r="AL25" s="6">
        <v>107</v>
      </c>
      <c r="AM25" s="5">
        <v>1070</v>
      </c>
      <c r="AN25" s="6">
        <v>77</v>
      </c>
      <c r="AO25" s="5">
        <v>770</v>
      </c>
      <c r="AP25" s="6">
        <v>31</v>
      </c>
      <c r="AQ25" s="5">
        <v>310</v>
      </c>
      <c r="AR25" s="6">
        <v>6</v>
      </c>
      <c r="AS25" s="5">
        <v>60</v>
      </c>
      <c r="AT25" s="6">
        <v>25</v>
      </c>
      <c r="AU25" s="5">
        <v>250</v>
      </c>
      <c r="AV25" s="6">
        <v>422</v>
      </c>
      <c r="AW25" s="5">
        <v>4220</v>
      </c>
      <c r="AX25" s="6">
        <v>8846</v>
      </c>
      <c r="AY25" s="5">
        <v>88460</v>
      </c>
      <c r="AZ25" s="6">
        <v>2628</v>
      </c>
      <c r="BA25" s="5">
        <v>26280</v>
      </c>
      <c r="BB25" s="4">
        <f t="shared" si="6"/>
        <v>13796</v>
      </c>
      <c r="BC25" s="4">
        <f t="shared" si="6"/>
        <v>137960</v>
      </c>
      <c r="BD25" s="19">
        <f t="shared" si="3"/>
        <v>11496.666666666666</v>
      </c>
    </row>
    <row r="26" spans="1:56" ht="15" x14ac:dyDescent="0.2">
      <c r="A26" s="20">
        <v>23</v>
      </c>
      <c r="B26" s="7" t="s">
        <v>5</v>
      </c>
      <c r="C26" s="25">
        <v>7691</v>
      </c>
      <c r="D26" s="6">
        <v>76910</v>
      </c>
      <c r="E26" s="6">
        <v>10527</v>
      </c>
      <c r="F26" s="6">
        <v>105270</v>
      </c>
      <c r="G26" s="6">
        <v>3356</v>
      </c>
      <c r="H26" s="6">
        <v>33560</v>
      </c>
      <c r="I26" s="6">
        <v>1041</v>
      </c>
      <c r="J26" s="6">
        <v>10410</v>
      </c>
      <c r="K26" s="6">
        <v>291</v>
      </c>
      <c r="L26" s="6">
        <v>2910</v>
      </c>
      <c r="M26" s="6">
        <v>118</v>
      </c>
      <c r="N26" s="6">
        <v>1180</v>
      </c>
      <c r="O26" s="6">
        <v>52</v>
      </c>
      <c r="P26" s="6">
        <v>520</v>
      </c>
      <c r="Q26" s="6">
        <v>502</v>
      </c>
      <c r="R26" s="6">
        <v>5020</v>
      </c>
      <c r="S26" s="6">
        <v>974</v>
      </c>
      <c r="T26" s="6">
        <v>9740</v>
      </c>
      <c r="U26" s="6">
        <v>501</v>
      </c>
      <c r="V26" s="5">
        <v>5010</v>
      </c>
      <c r="W26" s="6">
        <v>415</v>
      </c>
      <c r="X26" s="5">
        <v>4150</v>
      </c>
      <c r="Y26" s="6">
        <v>271</v>
      </c>
      <c r="Z26" s="5">
        <v>2710</v>
      </c>
      <c r="AA26" s="4">
        <f t="shared" si="4"/>
        <v>25739</v>
      </c>
      <c r="AB26" s="4">
        <f t="shared" si="5"/>
        <v>257390</v>
      </c>
      <c r="AC26" s="19">
        <f t="shared" si="2"/>
        <v>21449.166666666668</v>
      </c>
      <c r="AD26" s="6">
        <v>82</v>
      </c>
      <c r="AE26" s="5">
        <v>820</v>
      </c>
      <c r="AF26" s="6">
        <v>54</v>
      </c>
      <c r="AG26" s="5">
        <v>540</v>
      </c>
      <c r="AH26" s="6">
        <v>44</v>
      </c>
      <c r="AI26" s="5">
        <v>440</v>
      </c>
      <c r="AJ26" s="6">
        <v>14</v>
      </c>
      <c r="AK26" s="5">
        <v>140</v>
      </c>
      <c r="AL26" s="6">
        <v>1</v>
      </c>
      <c r="AM26" s="5">
        <v>10</v>
      </c>
      <c r="AN26" s="6">
        <v>3</v>
      </c>
      <c r="AO26" s="5">
        <v>30</v>
      </c>
      <c r="AP26" s="6">
        <v>1</v>
      </c>
      <c r="AQ26" s="5">
        <v>10</v>
      </c>
      <c r="AR26" s="6">
        <v>0</v>
      </c>
      <c r="AS26" s="5">
        <v>0</v>
      </c>
      <c r="AT26" s="6">
        <v>0</v>
      </c>
      <c r="AU26" s="5">
        <v>0</v>
      </c>
      <c r="AV26" s="6">
        <v>0</v>
      </c>
      <c r="AW26" s="5">
        <v>0</v>
      </c>
      <c r="AX26" s="6">
        <v>1535</v>
      </c>
      <c r="AY26" s="5">
        <v>15350</v>
      </c>
      <c r="AZ26" s="6">
        <v>878</v>
      </c>
      <c r="BA26" s="5">
        <v>8780</v>
      </c>
      <c r="BB26" s="4">
        <f t="shared" si="6"/>
        <v>2612</v>
      </c>
      <c r="BC26" s="4">
        <f t="shared" si="6"/>
        <v>26120</v>
      </c>
      <c r="BD26" s="19">
        <f t="shared" si="3"/>
        <v>2176.6666666666665</v>
      </c>
    </row>
    <row r="27" spans="1:56" ht="15" x14ac:dyDescent="0.2">
      <c r="A27" s="20">
        <v>24</v>
      </c>
      <c r="B27" s="7" t="s">
        <v>4</v>
      </c>
      <c r="C27" s="25">
        <v>8323</v>
      </c>
      <c r="D27" s="6">
        <v>83230</v>
      </c>
      <c r="E27" s="6">
        <v>12126</v>
      </c>
      <c r="F27" s="6">
        <v>121260</v>
      </c>
      <c r="G27" s="6">
        <v>3451</v>
      </c>
      <c r="H27" s="6">
        <v>34510</v>
      </c>
      <c r="I27" s="6">
        <v>1127</v>
      </c>
      <c r="J27" s="6">
        <v>11270</v>
      </c>
      <c r="K27" s="6">
        <v>141</v>
      </c>
      <c r="L27" s="6">
        <v>1410</v>
      </c>
      <c r="M27" s="6">
        <v>67</v>
      </c>
      <c r="N27" s="6">
        <v>670</v>
      </c>
      <c r="O27" s="6">
        <v>57</v>
      </c>
      <c r="P27" s="6">
        <v>570</v>
      </c>
      <c r="Q27" s="6">
        <v>511</v>
      </c>
      <c r="R27" s="6">
        <v>5110</v>
      </c>
      <c r="S27" s="6">
        <v>741</v>
      </c>
      <c r="T27" s="6">
        <v>7410</v>
      </c>
      <c r="U27" s="6">
        <v>328</v>
      </c>
      <c r="V27" s="5">
        <v>3280</v>
      </c>
      <c r="W27" s="6">
        <v>364</v>
      </c>
      <c r="X27" s="5">
        <v>3640</v>
      </c>
      <c r="Y27" s="6">
        <v>230</v>
      </c>
      <c r="Z27" s="5">
        <v>2300</v>
      </c>
      <c r="AA27" s="4">
        <f t="shared" si="4"/>
        <v>27466</v>
      </c>
      <c r="AB27" s="4">
        <f t="shared" si="5"/>
        <v>274660</v>
      </c>
      <c r="AC27" s="19">
        <f t="shared" si="2"/>
        <v>22888.333333333332</v>
      </c>
      <c r="AD27" s="6">
        <v>96</v>
      </c>
      <c r="AE27" s="5">
        <v>960</v>
      </c>
      <c r="AF27" s="6">
        <v>3</v>
      </c>
      <c r="AG27" s="5">
        <v>30</v>
      </c>
      <c r="AH27" s="6">
        <v>3</v>
      </c>
      <c r="AI27" s="5">
        <v>30</v>
      </c>
      <c r="AJ27" s="6">
        <v>11</v>
      </c>
      <c r="AK27" s="5">
        <v>110</v>
      </c>
      <c r="AL27" s="6">
        <v>8</v>
      </c>
      <c r="AM27" s="5">
        <v>80</v>
      </c>
      <c r="AN27" s="6">
        <v>2</v>
      </c>
      <c r="AO27" s="5">
        <v>20</v>
      </c>
      <c r="AP27" s="6">
        <v>0</v>
      </c>
      <c r="AQ27" s="5">
        <v>0</v>
      </c>
      <c r="AR27" s="6">
        <v>0</v>
      </c>
      <c r="AS27" s="5">
        <v>0</v>
      </c>
      <c r="AT27" s="6">
        <v>4</v>
      </c>
      <c r="AU27" s="5">
        <v>40</v>
      </c>
      <c r="AV27" s="6">
        <v>0</v>
      </c>
      <c r="AW27" s="5">
        <v>0</v>
      </c>
      <c r="AX27" s="6">
        <v>1235</v>
      </c>
      <c r="AY27" s="5">
        <v>12350</v>
      </c>
      <c r="AZ27" s="6">
        <v>452</v>
      </c>
      <c r="BA27" s="5">
        <v>4520</v>
      </c>
      <c r="BB27" s="4">
        <f t="shared" si="6"/>
        <v>1814</v>
      </c>
      <c r="BC27" s="4">
        <f t="shared" si="6"/>
        <v>18140</v>
      </c>
      <c r="BD27" s="19">
        <f t="shared" si="3"/>
        <v>1511.6666666666667</v>
      </c>
    </row>
    <row r="28" spans="1:56" ht="15" x14ac:dyDescent="0.2">
      <c r="A28" s="20">
        <v>25</v>
      </c>
      <c r="B28" s="7" t="s">
        <v>3</v>
      </c>
      <c r="C28" s="25">
        <v>3074</v>
      </c>
      <c r="D28" s="6">
        <v>30740</v>
      </c>
      <c r="E28" s="6">
        <v>4601</v>
      </c>
      <c r="F28" s="6">
        <v>46010</v>
      </c>
      <c r="G28" s="6">
        <v>1222</v>
      </c>
      <c r="H28" s="6">
        <v>12220</v>
      </c>
      <c r="I28" s="6">
        <v>301</v>
      </c>
      <c r="J28" s="6">
        <v>3010</v>
      </c>
      <c r="K28" s="6">
        <v>65</v>
      </c>
      <c r="L28" s="6">
        <v>650</v>
      </c>
      <c r="M28" s="6">
        <v>15</v>
      </c>
      <c r="N28" s="6">
        <v>150</v>
      </c>
      <c r="O28" s="6">
        <v>23</v>
      </c>
      <c r="P28" s="6">
        <v>230</v>
      </c>
      <c r="Q28" s="6">
        <v>446</v>
      </c>
      <c r="R28" s="6">
        <v>4460</v>
      </c>
      <c r="S28" s="6">
        <v>450</v>
      </c>
      <c r="T28" s="6">
        <v>4500</v>
      </c>
      <c r="U28" s="6">
        <v>199</v>
      </c>
      <c r="V28" s="5">
        <v>1990</v>
      </c>
      <c r="W28" s="6">
        <v>218</v>
      </c>
      <c r="X28" s="5">
        <v>2180</v>
      </c>
      <c r="Y28" s="6">
        <v>180</v>
      </c>
      <c r="Z28" s="5">
        <v>1800</v>
      </c>
      <c r="AA28" s="4">
        <f t="shared" si="4"/>
        <v>10794</v>
      </c>
      <c r="AB28" s="4">
        <f t="shared" si="5"/>
        <v>107940</v>
      </c>
      <c r="AC28" s="19">
        <f t="shared" si="2"/>
        <v>8995</v>
      </c>
      <c r="AD28" s="6">
        <v>34</v>
      </c>
      <c r="AE28" s="5">
        <v>340</v>
      </c>
      <c r="AF28" s="6">
        <v>6</v>
      </c>
      <c r="AG28" s="5">
        <v>60</v>
      </c>
      <c r="AH28" s="6">
        <v>6</v>
      </c>
      <c r="AI28" s="5">
        <v>60</v>
      </c>
      <c r="AJ28" s="6">
        <v>2</v>
      </c>
      <c r="AK28" s="5">
        <v>20</v>
      </c>
      <c r="AL28" s="6">
        <v>0</v>
      </c>
      <c r="AM28" s="5">
        <v>0</v>
      </c>
      <c r="AN28" s="6">
        <v>0</v>
      </c>
      <c r="AO28" s="5">
        <v>0</v>
      </c>
      <c r="AP28" s="6">
        <v>0</v>
      </c>
      <c r="AQ28" s="5">
        <v>0</v>
      </c>
      <c r="AR28" s="6">
        <v>0</v>
      </c>
      <c r="AS28" s="5">
        <v>0</v>
      </c>
      <c r="AT28" s="6">
        <v>0</v>
      </c>
      <c r="AU28" s="5">
        <v>0</v>
      </c>
      <c r="AV28" s="6">
        <v>0</v>
      </c>
      <c r="AW28" s="5">
        <v>0</v>
      </c>
      <c r="AX28" s="6">
        <v>971</v>
      </c>
      <c r="AY28" s="5">
        <v>9710</v>
      </c>
      <c r="AZ28" s="6">
        <v>353</v>
      </c>
      <c r="BA28" s="5">
        <v>3530</v>
      </c>
      <c r="BB28" s="4">
        <f t="shared" si="6"/>
        <v>1372</v>
      </c>
      <c r="BC28" s="4">
        <f t="shared" si="6"/>
        <v>13720</v>
      </c>
      <c r="BD28" s="19">
        <f t="shared" si="3"/>
        <v>1143.3333333333333</v>
      </c>
    </row>
    <row r="29" spans="1:56" ht="15" x14ac:dyDescent="0.2">
      <c r="A29" s="20">
        <v>26</v>
      </c>
      <c r="B29" s="7" t="s">
        <v>2</v>
      </c>
      <c r="C29" s="25">
        <v>6410</v>
      </c>
      <c r="D29" s="6">
        <v>64100</v>
      </c>
      <c r="E29" s="6">
        <v>9406</v>
      </c>
      <c r="F29" s="6">
        <v>94060</v>
      </c>
      <c r="G29" s="6">
        <v>2632</v>
      </c>
      <c r="H29" s="6">
        <v>26320</v>
      </c>
      <c r="I29" s="6">
        <v>863</v>
      </c>
      <c r="J29" s="6">
        <v>8630</v>
      </c>
      <c r="K29" s="6">
        <v>284</v>
      </c>
      <c r="L29" s="6">
        <v>2840</v>
      </c>
      <c r="M29" s="6">
        <v>113</v>
      </c>
      <c r="N29" s="6">
        <v>1130</v>
      </c>
      <c r="O29" s="6">
        <v>46</v>
      </c>
      <c r="P29" s="6">
        <v>460</v>
      </c>
      <c r="Q29" s="6">
        <v>300</v>
      </c>
      <c r="R29" s="6">
        <v>3000</v>
      </c>
      <c r="S29" s="6">
        <v>560</v>
      </c>
      <c r="T29" s="6">
        <v>5600</v>
      </c>
      <c r="U29" s="6">
        <v>450</v>
      </c>
      <c r="V29" s="5">
        <v>4500</v>
      </c>
      <c r="W29" s="6">
        <v>122</v>
      </c>
      <c r="X29" s="5">
        <v>1220</v>
      </c>
      <c r="Y29" s="6">
        <v>636</v>
      </c>
      <c r="Z29" s="5">
        <v>6360</v>
      </c>
      <c r="AA29" s="4">
        <f t="shared" si="4"/>
        <v>21822</v>
      </c>
      <c r="AB29" s="4">
        <f t="shared" si="5"/>
        <v>218220</v>
      </c>
      <c r="AC29" s="19">
        <f t="shared" si="2"/>
        <v>18185</v>
      </c>
      <c r="AD29" s="6">
        <v>95</v>
      </c>
      <c r="AE29" s="5">
        <v>950</v>
      </c>
      <c r="AF29" s="6">
        <v>9</v>
      </c>
      <c r="AG29" s="5">
        <v>90</v>
      </c>
      <c r="AH29" s="6">
        <v>0</v>
      </c>
      <c r="AI29" s="5">
        <v>0</v>
      </c>
      <c r="AJ29" s="6">
        <v>12</v>
      </c>
      <c r="AK29" s="5">
        <v>120</v>
      </c>
      <c r="AL29" s="6">
        <v>0</v>
      </c>
      <c r="AM29" s="5">
        <v>0</v>
      </c>
      <c r="AN29" s="6">
        <v>0</v>
      </c>
      <c r="AO29" s="5">
        <v>0</v>
      </c>
      <c r="AP29" s="6">
        <v>0</v>
      </c>
      <c r="AQ29" s="5">
        <v>0</v>
      </c>
      <c r="AR29" s="6">
        <v>0</v>
      </c>
      <c r="AS29" s="5">
        <v>0</v>
      </c>
      <c r="AT29" s="6">
        <v>0</v>
      </c>
      <c r="AU29" s="5">
        <v>0</v>
      </c>
      <c r="AV29" s="6">
        <v>0</v>
      </c>
      <c r="AW29" s="5">
        <v>0</v>
      </c>
      <c r="AX29" s="6">
        <v>743</v>
      </c>
      <c r="AY29" s="5">
        <v>7430</v>
      </c>
      <c r="AZ29" s="6">
        <v>535</v>
      </c>
      <c r="BA29" s="5">
        <v>5350</v>
      </c>
      <c r="BB29" s="4">
        <f t="shared" si="6"/>
        <v>1394</v>
      </c>
      <c r="BC29" s="4">
        <f t="shared" si="6"/>
        <v>13940</v>
      </c>
      <c r="BD29" s="19">
        <f t="shared" si="3"/>
        <v>1161.6666666666667</v>
      </c>
    </row>
    <row r="30" spans="1:56" ht="15" x14ac:dyDescent="0.2">
      <c r="A30" s="20">
        <v>27</v>
      </c>
      <c r="B30" s="7" t="s">
        <v>1</v>
      </c>
      <c r="C30" s="25">
        <v>5759</v>
      </c>
      <c r="D30" s="6">
        <v>57590</v>
      </c>
      <c r="E30" s="6">
        <v>7879</v>
      </c>
      <c r="F30" s="6">
        <v>78790</v>
      </c>
      <c r="G30" s="6">
        <v>2387</v>
      </c>
      <c r="H30" s="6">
        <v>23870</v>
      </c>
      <c r="I30" s="6">
        <v>566</v>
      </c>
      <c r="J30" s="6">
        <v>5660</v>
      </c>
      <c r="K30" s="6">
        <v>65</v>
      </c>
      <c r="L30" s="6">
        <v>650</v>
      </c>
      <c r="M30" s="6">
        <v>27</v>
      </c>
      <c r="N30" s="6">
        <v>270</v>
      </c>
      <c r="O30" s="6">
        <v>16</v>
      </c>
      <c r="P30" s="6">
        <v>160</v>
      </c>
      <c r="Q30" s="6">
        <v>300</v>
      </c>
      <c r="R30" s="6">
        <v>3000</v>
      </c>
      <c r="S30" s="6">
        <v>391</v>
      </c>
      <c r="T30" s="6">
        <v>3910</v>
      </c>
      <c r="U30" s="6">
        <v>241</v>
      </c>
      <c r="V30" s="5">
        <v>2410</v>
      </c>
      <c r="W30" s="6">
        <v>182</v>
      </c>
      <c r="X30" s="5">
        <v>1820</v>
      </c>
      <c r="Y30" s="6">
        <v>115</v>
      </c>
      <c r="Z30" s="5">
        <v>1150</v>
      </c>
      <c r="AA30" s="4">
        <f t="shared" si="4"/>
        <v>17928</v>
      </c>
      <c r="AB30" s="4">
        <f t="shared" si="5"/>
        <v>179280</v>
      </c>
      <c r="AC30" s="19">
        <f t="shared" si="2"/>
        <v>14940</v>
      </c>
      <c r="AD30" s="6">
        <v>51</v>
      </c>
      <c r="AE30" s="5">
        <v>510</v>
      </c>
      <c r="AF30" s="6">
        <v>20</v>
      </c>
      <c r="AG30" s="5">
        <v>200</v>
      </c>
      <c r="AH30" s="6">
        <v>1</v>
      </c>
      <c r="AI30" s="5">
        <v>10</v>
      </c>
      <c r="AJ30" s="6">
        <v>3</v>
      </c>
      <c r="AK30" s="5">
        <v>30</v>
      </c>
      <c r="AL30" s="6">
        <v>5</v>
      </c>
      <c r="AM30" s="5">
        <v>50</v>
      </c>
      <c r="AN30" s="6">
        <v>2</v>
      </c>
      <c r="AO30" s="5">
        <v>20</v>
      </c>
      <c r="AP30" s="6">
        <v>6</v>
      </c>
      <c r="AQ30" s="5">
        <v>60</v>
      </c>
      <c r="AR30" s="6">
        <v>0</v>
      </c>
      <c r="AS30" s="5">
        <v>0</v>
      </c>
      <c r="AT30" s="6">
        <v>1</v>
      </c>
      <c r="AU30" s="5">
        <v>10</v>
      </c>
      <c r="AV30" s="6">
        <v>1</v>
      </c>
      <c r="AW30" s="5">
        <v>10</v>
      </c>
      <c r="AX30" s="6">
        <v>727</v>
      </c>
      <c r="AY30" s="5">
        <v>7270</v>
      </c>
      <c r="AZ30" s="6">
        <v>244</v>
      </c>
      <c r="BA30" s="5">
        <v>2440</v>
      </c>
      <c r="BB30" s="4">
        <f t="shared" si="6"/>
        <v>1061</v>
      </c>
      <c r="BC30" s="4">
        <f t="shared" si="6"/>
        <v>10610</v>
      </c>
      <c r="BD30" s="19">
        <f t="shared" si="3"/>
        <v>884.16666666666663</v>
      </c>
    </row>
    <row r="31" spans="1:56" ht="15" x14ac:dyDescent="0.2">
      <c r="A31" s="20">
        <v>28</v>
      </c>
      <c r="B31" s="7" t="s">
        <v>0</v>
      </c>
      <c r="C31" s="25">
        <v>3253</v>
      </c>
      <c r="D31" s="6">
        <v>32530</v>
      </c>
      <c r="E31" s="6">
        <v>4568</v>
      </c>
      <c r="F31" s="6">
        <v>45680</v>
      </c>
      <c r="G31" s="6">
        <v>1022</v>
      </c>
      <c r="H31" s="6">
        <v>10220</v>
      </c>
      <c r="I31" s="6">
        <v>244</v>
      </c>
      <c r="J31" s="6">
        <v>2440</v>
      </c>
      <c r="K31" s="6">
        <v>110</v>
      </c>
      <c r="L31" s="6">
        <v>1100</v>
      </c>
      <c r="M31" s="6">
        <v>41</v>
      </c>
      <c r="N31" s="6">
        <v>410</v>
      </c>
      <c r="O31" s="6">
        <v>44</v>
      </c>
      <c r="P31" s="6">
        <v>440</v>
      </c>
      <c r="Q31" s="6">
        <v>489</v>
      </c>
      <c r="R31" s="6">
        <v>4890</v>
      </c>
      <c r="S31" s="6">
        <v>333</v>
      </c>
      <c r="T31" s="6">
        <v>3330</v>
      </c>
      <c r="U31" s="6">
        <v>238</v>
      </c>
      <c r="V31" s="5">
        <v>2380</v>
      </c>
      <c r="W31" s="6">
        <v>193</v>
      </c>
      <c r="X31" s="5">
        <v>1930</v>
      </c>
      <c r="Y31" s="6">
        <v>148</v>
      </c>
      <c r="Z31" s="5">
        <v>1480</v>
      </c>
      <c r="AA31" s="4">
        <f t="shared" si="4"/>
        <v>10683</v>
      </c>
      <c r="AB31" s="4">
        <f t="shared" si="5"/>
        <v>106830</v>
      </c>
      <c r="AC31" s="19">
        <f t="shared" si="2"/>
        <v>8902.5</v>
      </c>
      <c r="AD31" s="6">
        <v>40</v>
      </c>
      <c r="AE31" s="5">
        <v>400</v>
      </c>
      <c r="AF31" s="6">
        <v>8</v>
      </c>
      <c r="AG31" s="5">
        <v>80</v>
      </c>
      <c r="AH31" s="6">
        <v>4</v>
      </c>
      <c r="AI31" s="5">
        <v>40</v>
      </c>
      <c r="AJ31" s="6">
        <v>0</v>
      </c>
      <c r="AK31" s="5">
        <v>0</v>
      </c>
      <c r="AL31" s="6">
        <v>1</v>
      </c>
      <c r="AM31" s="5">
        <v>10</v>
      </c>
      <c r="AN31" s="6">
        <v>1</v>
      </c>
      <c r="AO31" s="5">
        <v>10</v>
      </c>
      <c r="AP31" s="6">
        <v>0</v>
      </c>
      <c r="AQ31" s="5">
        <v>0</v>
      </c>
      <c r="AR31" s="6">
        <v>0</v>
      </c>
      <c r="AS31" s="5">
        <v>0</v>
      </c>
      <c r="AT31" s="6">
        <v>0</v>
      </c>
      <c r="AU31" s="5">
        <v>0</v>
      </c>
      <c r="AV31" s="6">
        <v>19</v>
      </c>
      <c r="AW31" s="5">
        <v>190</v>
      </c>
      <c r="AX31" s="6">
        <v>935</v>
      </c>
      <c r="AY31" s="5">
        <v>9350</v>
      </c>
      <c r="AZ31" s="6">
        <v>248</v>
      </c>
      <c r="BA31" s="5">
        <v>2480</v>
      </c>
      <c r="BB31" s="4">
        <f t="shared" si="6"/>
        <v>1256</v>
      </c>
      <c r="BC31" s="4">
        <f t="shared" si="6"/>
        <v>12560</v>
      </c>
      <c r="BD31" s="19">
        <f t="shared" si="3"/>
        <v>1046.6666666666667</v>
      </c>
    </row>
    <row r="32" spans="1:56" x14ac:dyDescent="0.2">
      <c r="A32" s="2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22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26"/>
    </row>
    <row r="34" spans="1:1" x14ac:dyDescent="0.2"/>
  </sheetData>
  <mergeCells count="30">
    <mergeCell ref="AJ1:AK1"/>
    <mergeCell ref="A1:A2"/>
    <mergeCell ref="B1:B2"/>
    <mergeCell ref="S1:T1"/>
    <mergeCell ref="U1:V1"/>
    <mergeCell ref="W1:X1"/>
    <mergeCell ref="Y1:Z1"/>
    <mergeCell ref="O1:P1"/>
    <mergeCell ref="Q1:R1"/>
    <mergeCell ref="AA1:AB1"/>
    <mergeCell ref="AC1:AC2"/>
    <mergeCell ref="AD1:AE1"/>
    <mergeCell ref="AF1:AG1"/>
    <mergeCell ref="AH1:AI1"/>
    <mergeCell ref="AX1:AY1"/>
    <mergeCell ref="AZ1:BA1"/>
    <mergeCell ref="BB1:BC1"/>
    <mergeCell ref="BD1:BD2"/>
    <mergeCell ref="C1:D1"/>
    <mergeCell ref="E1:F1"/>
    <mergeCell ref="G1:H1"/>
    <mergeCell ref="I1:J1"/>
    <mergeCell ref="K1:L1"/>
    <mergeCell ref="M1:N1"/>
    <mergeCell ref="AL1:AM1"/>
    <mergeCell ref="AN1:AO1"/>
    <mergeCell ref="AP1:AQ1"/>
    <mergeCell ref="AR1:AS1"/>
    <mergeCell ref="AT1:AU1"/>
    <mergeCell ref="AV1:AW1"/>
  </mergeCells>
  <printOptions horizontalCentered="1" verticalCentered="1"/>
  <pageMargins left="0.31496062992125984" right="0.31496062992125984" top="0.59055118110236227" bottom="0.39370078740157483" header="0.31496062992125984" footer="0.31496062992125984"/>
  <pageSetup paperSize="9" scale="80" orientation="landscape" r:id="rId1"/>
  <headerFooter>
    <oddHeader>&amp;C&amp;12Справка за обема и стойността на поставените ваксини срещу COVID-19 на здравноосигурени лица по РЗОК и по месец на извършване на дейността през 2022 година и през 2023 година</oddHeader>
    <oddFooter>&amp;R&amp;P от &amp;N</oddFooter>
  </headerFooter>
  <colBreaks count="2" manualBreakCount="2">
    <brk id="29" max="1048575" man="1"/>
    <brk id="43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workbookViewId="0">
      <selection activeCell="Y3" sqref="B3:Y30"/>
    </sheetView>
  </sheetViews>
  <sheetFormatPr defaultRowHeight="12.75" x14ac:dyDescent="0.2"/>
  <cols>
    <col min="26" max="26" width="6.1640625" bestFit="1" customWidth="1"/>
  </cols>
  <sheetData>
    <row r="1" spans="1:27" x14ac:dyDescent="0.2">
      <c r="B1">
        <f>SUM(B3:B30)</f>
        <v>2978</v>
      </c>
      <c r="C1">
        <f t="shared" ref="C1:Y1" si="0">SUM(C3:C30)</f>
        <v>29780</v>
      </c>
      <c r="D1">
        <f t="shared" si="0"/>
        <v>1102</v>
      </c>
      <c r="E1">
        <f t="shared" si="0"/>
        <v>11020</v>
      </c>
      <c r="F1">
        <f t="shared" si="0"/>
        <v>460</v>
      </c>
      <c r="G1">
        <f t="shared" si="0"/>
        <v>4600</v>
      </c>
      <c r="H1">
        <f t="shared" si="0"/>
        <v>577</v>
      </c>
      <c r="I1">
        <f t="shared" si="0"/>
        <v>5770</v>
      </c>
      <c r="J1">
        <f t="shared" si="0"/>
        <v>232</v>
      </c>
      <c r="K1">
        <f t="shared" si="0"/>
        <v>2320</v>
      </c>
      <c r="L1">
        <f t="shared" si="0"/>
        <v>153</v>
      </c>
      <c r="M1">
        <f t="shared" si="0"/>
        <v>1530</v>
      </c>
      <c r="N1">
        <f t="shared" si="0"/>
        <v>71</v>
      </c>
      <c r="O1">
        <f t="shared" si="0"/>
        <v>710</v>
      </c>
      <c r="P1">
        <f t="shared" si="0"/>
        <v>20</v>
      </c>
      <c r="Q1">
        <f t="shared" si="0"/>
        <v>200</v>
      </c>
      <c r="R1">
        <f t="shared" si="0"/>
        <v>45</v>
      </c>
      <c r="S1">
        <f t="shared" si="0"/>
        <v>450</v>
      </c>
      <c r="T1">
        <f t="shared" si="0"/>
        <v>698</v>
      </c>
      <c r="U1">
        <f t="shared" si="0"/>
        <v>6980</v>
      </c>
      <c r="V1">
        <f t="shared" si="0"/>
        <v>44409</v>
      </c>
      <c r="W1">
        <f t="shared" si="0"/>
        <v>444090</v>
      </c>
      <c r="X1">
        <f t="shared" si="0"/>
        <v>16569</v>
      </c>
      <c r="Y1">
        <f t="shared" si="0"/>
        <v>165690</v>
      </c>
      <c r="Z1">
        <f>+B1+D1+F1+H1+J1+L1+N1+P1+R1+T1+V1+X1</f>
        <v>67314</v>
      </c>
      <c r="AA1">
        <f>+C1+E1+G1+I1+K1+M1+O1+Q1+S1+U1+W1+Y1</f>
        <v>673140</v>
      </c>
    </row>
    <row r="2" spans="1:27" ht="15" x14ac:dyDescent="0.25">
      <c r="A2" s="27" t="s">
        <v>72</v>
      </c>
      <c r="B2" s="27" t="s">
        <v>84</v>
      </c>
      <c r="C2" s="27" t="s">
        <v>84</v>
      </c>
      <c r="D2" s="27" t="s">
        <v>73</v>
      </c>
      <c r="E2" s="27" t="s">
        <v>73</v>
      </c>
      <c r="F2" s="27" t="s">
        <v>74</v>
      </c>
      <c r="G2" s="27" t="s">
        <v>74</v>
      </c>
      <c r="H2" s="27" t="s">
        <v>75</v>
      </c>
      <c r="I2" s="27" t="s">
        <v>75</v>
      </c>
      <c r="J2" s="27" t="s">
        <v>76</v>
      </c>
      <c r="K2" s="27" t="s">
        <v>76</v>
      </c>
      <c r="L2" s="27" t="s">
        <v>77</v>
      </c>
      <c r="M2" s="27" t="s">
        <v>77</v>
      </c>
      <c r="N2" s="27" t="s">
        <v>78</v>
      </c>
      <c r="O2" s="27" t="s">
        <v>78</v>
      </c>
      <c r="P2" s="27" t="s">
        <v>79</v>
      </c>
      <c r="Q2" s="27" t="s">
        <v>79</v>
      </c>
      <c r="R2" s="27" t="s">
        <v>80</v>
      </c>
      <c r="S2" s="27" t="s">
        <v>80</v>
      </c>
      <c r="T2" s="27" t="s">
        <v>81</v>
      </c>
      <c r="U2" s="27" t="s">
        <v>81</v>
      </c>
      <c r="V2" s="27" t="s">
        <v>82</v>
      </c>
      <c r="W2" s="27" t="s">
        <v>82</v>
      </c>
      <c r="X2" s="27" t="s">
        <v>83</v>
      </c>
      <c r="Y2" s="27" t="s">
        <v>83</v>
      </c>
      <c r="AA2">
        <v>673140</v>
      </c>
    </row>
    <row r="3" spans="1:27" ht="15" x14ac:dyDescent="0.25">
      <c r="A3" s="28">
        <v>1</v>
      </c>
      <c r="B3" s="28">
        <v>36</v>
      </c>
      <c r="C3" s="28">
        <v>360</v>
      </c>
      <c r="D3" s="28">
        <v>13</v>
      </c>
      <c r="E3" s="28">
        <v>130</v>
      </c>
      <c r="F3" s="28">
        <v>29</v>
      </c>
      <c r="G3" s="28">
        <v>290</v>
      </c>
      <c r="H3" s="28">
        <v>12</v>
      </c>
      <c r="I3" s="28">
        <v>120</v>
      </c>
      <c r="J3" s="28">
        <v>8</v>
      </c>
      <c r="K3" s="28">
        <v>80</v>
      </c>
      <c r="L3" s="28">
        <v>1</v>
      </c>
      <c r="M3" s="28">
        <v>10</v>
      </c>
      <c r="N3" s="29"/>
      <c r="O3" s="29"/>
      <c r="P3" s="29"/>
      <c r="Q3" s="29"/>
      <c r="R3" s="28">
        <v>8</v>
      </c>
      <c r="S3" s="28">
        <v>80</v>
      </c>
      <c r="T3" s="29"/>
      <c r="U3" s="29"/>
      <c r="V3" s="28">
        <v>821</v>
      </c>
      <c r="W3" s="28">
        <v>8210</v>
      </c>
      <c r="X3" s="28">
        <v>364</v>
      </c>
      <c r="Y3" s="28">
        <v>3640</v>
      </c>
    </row>
    <row r="4" spans="1:27" ht="15" x14ac:dyDescent="0.25">
      <c r="A4" s="28">
        <v>2</v>
      </c>
      <c r="B4" s="28">
        <v>83</v>
      </c>
      <c r="C4" s="28">
        <v>830</v>
      </c>
      <c r="D4" s="28">
        <v>27</v>
      </c>
      <c r="E4" s="28">
        <v>270</v>
      </c>
      <c r="F4" s="28">
        <v>19</v>
      </c>
      <c r="G4" s="28">
        <v>190</v>
      </c>
      <c r="H4" s="28">
        <v>8</v>
      </c>
      <c r="I4" s="28">
        <v>80</v>
      </c>
      <c r="J4" s="28">
        <v>1</v>
      </c>
      <c r="K4" s="28">
        <v>10</v>
      </c>
      <c r="L4" s="28">
        <v>1</v>
      </c>
      <c r="M4" s="28">
        <v>10</v>
      </c>
      <c r="N4" s="28">
        <v>1</v>
      </c>
      <c r="O4" s="28">
        <v>10</v>
      </c>
      <c r="P4" s="29"/>
      <c r="Q4" s="29"/>
      <c r="R4" s="29"/>
      <c r="S4" s="29"/>
      <c r="T4" s="29"/>
      <c r="U4" s="29"/>
      <c r="V4" s="28">
        <v>2751</v>
      </c>
      <c r="W4" s="28">
        <v>27510</v>
      </c>
      <c r="X4" s="28">
        <v>983</v>
      </c>
      <c r="Y4" s="28">
        <v>9830</v>
      </c>
    </row>
    <row r="5" spans="1:27" ht="15" x14ac:dyDescent="0.25">
      <c r="A5" s="28">
        <v>3</v>
      </c>
      <c r="B5" s="28">
        <v>104</v>
      </c>
      <c r="C5" s="28">
        <v>1040</v>
      </c>
      <c r="D5" s="28">
        <v>58</v>
      </c>
      <c r="E5" s="28">
        <v>580</v>
      </c>
      <c r="F5" s="28">
        <v>27</v>
      </c>
      <c r="G5" s="28">
        <v>270</v>
      </c>
      <c r="H5" s="28">
        <v>2</v>
      </c>
      <c r="I5" s="28">
        <v>20</v>
      </c>
      <c r="J5" s="28">
        <v>8</v>
      </c>
      <c r="K5" s="28">
        <v>80</v>
      </c>
      <c r="L5" s="28">
        <v>6</v>
      </c>
      <c r="M5" s="28">
        <v>60</v>
      </c>
      <c r="N5" s="28">
        <v>1</v>
      </c>
      <c r="O5" s="28">
        <v>10</v>
      </c>
      <c r="P5" s="28">
        <v>1</v>
      </c>
      <c r="Q5" s="28">
        <v>10</v>
      </c>
      <c r="R5" s="29"/>
      <c r="S5" s="29"/>
      <c r="T5" s="28">
        <v>11</v>
      </c>
      <c r="U5" s="28">
        <v>110</v>
      </c>
      <c r="V5" s="28">
        <v>1983</v>
      </c>
      <c r="W5" s="28">
        <v>19830</v>
      </c>
      <c r="X5" s="28">
        <v>902</v>
      </c>
      <c r="Y5" s="28">
        <v>9020</v>
      </c>
    </row>
    <row r="6" spans="1:27" ht="15" x14ac:dyDescent="0.25">
      <c r="A6" s="28">
        <v>4</v>
      </c>
      <c r="B6" s="28">
        <v>121</v>
      </c>
      <c r="C6" s="28">
        <v>1210</v>
      </c>
      <c r="D6" s="28">
        <v>41</v>
      </c>
      <c r="E6" s="28">
        <v>410</v>
      </c>
      <c r="F6" s="28">
        <v>13</v>
      </c>
      <c r="G6" s="28">
        <v>130</v>
      </c>
      <c r="H6" s="28">
        <v>12</v>
      </c>
      <c r="I6" s="28">
        <v>120</v>
      </c>
      <c r="J6" s="28">
        <v>5</v>
      </c>
      <c r="K6" s="28">
        <v>50</v>
      </c>
      <c r="L6" s="28">
        <v>4</v>
      </c>
      <c r="M6" s="28">
        <v>40</v>
      </c>
      <c r="N6" s="28">
        <v>6</v>
      </c>
      <c r="O6" s="28">
        <v>60</v>
      </c>
      <c r="P6" s="28">
        <v>1</v>
      </c>
      <c r="Q6" s="28">
        <v>10</v>
      </c>
      <c r="R6" s="29"/>
      <c r="S6" s="29"/>
      <c r="T6" s="28">
        <v>5</v>
      </c>
      <c r="U6" s="28">
        <v>50</v>
      </c>
      <c r="V6" s="28">
        <v>2467</v>
      </c>
      <c r="W6" s="28">
        <v>24670</v>
      </c>
      <c r="X6" s="28">
        <v>903</v>
      </c>
      <c r="Y6" s="28">
        <v>9030</v>
      </c>
    </row>
    <row r="7" spans="1:27" ht="15" x14ac:dyDescent="0.25">
      <c r="A7" s="28">
        <v>5</v>
      </c>
      <c r="B7" s="28">
        <v>59</v>
      </c>
      <c r="C7" s="28">
        <v>590</v>
      </c>
      <c r="D7" s="29"/>
      <c r="E7" s="29"/>
      <c r="F7" s="29"/>
      <c r="G7" s="29"/>
      <c r="H7" s="29"/>
      <c r="I7" s="29"/>
      <c r="J7" s="28">
        <v>1</v>
      </c>
      <c r="K7" s="28">
        <v>10</v>
      </c>
      <c r="L7" s="28">
        <v>1</v>
      </c>
      <c r="M7" s="28">
        <v>10</v>
      </c>
      <c r="N7" s="28">
        <v>6</v>
      </c>
      <c r="O7" s="28">
        <v>60</v>
      </c>
      <c r="P7" s="29"/>
      <c r="Q7" s="29"/>
      <c r="R7" s="29"/>
      <c r="S7" s="29"/>
      <c r="T7" s="28">
        <v>6</v>
      </c>
      <c r="U7" s="28">
        <v>60</v>
      </c>
      <c r="V7" s="28">
        <v>592</v>
      </c>
      <c r="W7" s="28">
        <v>5920</v>
      </c>
      <c r="X7" s="28">
        <v>118</v>
      </c>
      <c r="Y7" s="28">
        <v>1180</v>
      </c>
    </row>
    <row r="8" spans="1:27" ht="15" x14ac:dyDescent="0.25">
      <c r="A8" s="28">
        <v>6</v>
      </c>
      <c r="B8" s="28">
        <v>31</v>
      </c>
      <c r="C8" s="28">
        <v>310</v>
      </c>
      <c r="D8" s="28">
        <v>10</v>
      </c>
      <c r="E8" s="28">
        <v>100</v>
      </c>
      <c r="F8" s="29"/>
      <c r="G8" s="29"/>
      <c r="H8" s="28">
        <v>1</v>
      </c>
      <c r="I8" s="28">
        <v>10</v>
      </c>
      <c r="J8" s="29"/>
      <c r="K8" s="29"/>
      <c r="L8" s="28">
        <v>2</v>
      </c>
      <c r="M8" s="28">
        <v>20</v>
      </c>
      <c r="N8" s="29"/>
      <c r="O8" s="29"/>
      <c r="P8" s="29"/>
      <c r="Q8" s="29"/>
      <c r="R8" s="29"/>
      <c r="S8" s="29"/>
      <c r="T8" s="29"/>
      <c r="U8" s="29"/>
      <c r="V8" s="28">
        <v>426</v>
      </c>
      <c r="W8" s="28">
        <v>4260</v>
      </c>
      <c r="X8" s="28">
        <v>321</v>
      </c>
      <c r="Y8" s="28">
        <v>3210</v>
      </c>
    </row>
    <row r="9" spans="1:27" ht="15" x14ac:dyDescent="0.25">
      <c r="A9" s="28">
        <v>7</v>
      </c>
      <c r="B9" s="28">
        <v>154</v>
      </c>
      <c r="C9" s="28">
        <v>1540</v>
      </c>
      <c r="D9" s="28">
        <v>21</v>
      </c>
      <c r="E9" s="28">
        <v>210</v>
      </c>
      <c r="F9" s="28">
        <v>12</v>
      </c>
      <c r="G9" s="28">
        <v>120</v>
      </c>
      <c r="H9" s="28">
        <v>9</v>
      </c>
      <c r="I9" s="28">
        <v>90</v>
      </c>
      <c r="J9" s="28">
        <v>7</v>
      </c>
      <c r="K9" s="28">
        <v>70</v>
      </c>
      <c r="L9" s="28">
        <v>1</v>
      </c>
      <c r="M9" s="28">
        <v>10</v>
      </c>
      <c r="N9" s="29"/>
      <c r="O9" s="29"/>
      <c r="P9" s="29"/>
      <c r="Q9" s="29"/>
      <c r="R9" s="29"/>
      <c r="S9" s="29"/>
      <c r="T9" s="28">
        <v>19</v>
      </c>
      <c r="U9" s="28">
        <v>190</v>
      </c>
      <c r="V9" s="28">
        <v>2032</v>
      </c>
      <c r="W9" s="28">
        <v>20320</v>
      </c>
      <c r="X9" s="28">
        <v>613</v>
      </c>
      <c r="Y9" s="28">
        <v>6130</v>
      </c>
    </row>
    <row r="10" spans="1:27" ht="15" x14ac:dyDescent="0.25">
      <c r="A10" s="28">
        <v>8</v>
      </c>
      <c r="B10" s="28">
        <v>30</v>
      </c>
      <c r="C10" s="28">
        <v>300</v>
      </c>
      <c r="D10" s="28">
        <v>8</v>
      </c>
      <c r="E10" s="28">
        <v>80</v>
      </c>
      <c r="F10" s="28">
        <v>12</v>
      </c>
      <c r="G10" s="28">
        <v>120</v>
      </c>
      <c r="H10" s="29"/>
      <c r="I10" s="29"/>
      <c r="J10" s="28">
        <v>5</v>
      </c>
      <c r="K10" s="28">
        <v>50</v>
      </c>
      <c r="L10" s="28">
        <v>1</v>
      </c>
      <c r="M10" s="28">
        <v>10</v>
      </c>
      <c r="N10" s="29"/>
      <c r="O10" s="29"/>
      <c r="P10" s="28">
        <v>1</v>
      </c>
      <c r="Q10" s="28">
        <v>10</v>
      </c>
      <c r="R10" s="29"/>
      <c r="S10" s="29"/>
      <c r="T10" s="29"/>
      <c r="U10" s="29"/>
      <c r="V10" s="28">
        <v>368</v>
      </c>
      <c r="W10" s="28">
        <v>3680</v>
      </c>
      <c r="X10" s="28">
        <v>277</v>
      </c>
      <c r="Y10" s="28">
        <v>2770</v>
      </c>
    </row>
    <row r="11" spans="1:27" ht="15" x14ac:dyDescent="0.25">
      <c r="A11" s="28">
        <v>9</v>
      </c>
      <c r="B11" s="28">
        <v>41</v>
      </c>
      <c r="C11" s="28">
        <v>410</v>
      </c>
      <c r="D11" s="28">
        <v>11</v>
      </c>
      <c r="E11" s="28">
        <v>110</v>
      </c>
      <c r="F11" s="28">
        <v>4</v>
      </c>
      <c r="G11" s="28">
        <v>40</v>
      </c>
      <c r="H11" s="28">
        <v>21</v>
      </c>
      <c r="I11" s="28">
        <v>210</v>
      </c>
      <c r="J11" s="28">
        <v>14</v>
      </c>
      <c r="K11" s="28">
        <v>140</v>
      </c>
      <c r="L11" s="28">
        <v>2</v>
      </c>
      <c r="M11" s="28">
        <v>20</v>
      </c>
      <c r="N11" s="29"/>
      <c r="O11" s="29"/>
      <c r="P11" s="29"/>
      <c r="Q11" s="29"/>
      <c r="R11" s="29"/>
      <c r="S11" s="29"/>
      <c r="T11" s="29"/>
      <c r="U11" s="29"/>
      <c r="V11" s="28">
        <v>229</v>
      </c>
      <c r="W11" s="28">
        <v>2290</v>
      </c>
      <c r="X11" s="28">
        <v>71</v>
      </c>
      <c r="Y11" s="28">
        <v>710</v>
      </c>
    </row>
    <row r="12" spans="1:27" ht="15" x14ac:dyDescent="0.25">
      <c r="A12" s="28">
        <v>10</v>
      </c>
      <c r="B12" s="28">
        <v>13</v>
      </c>
      <c r="C12" s="28">
        <v>130</v>
      </c>
      <c r="D12" s="28">
        <v>3</v>
      </c>
      <c r="E12" s="28">
        <v>30</v>
      </c>
      <c r="F12" s="28">
        <v>4</v>
      </c>
      <c r="G12" s="28">
        <v>40</v>
      </c>
      <c r="H12" s="28">
        <v>2</v>
      </c>
      <c r="I12" s="28">
        <v>20</v>
      </c>
      <c r="J12" s="28">
        <v>-22</v>
      </c>
      <c r="K12" s="28">
        <v>-220</v>
      </c>
      <c r="L12" s="28">
        <v>1</v>
      </c>
      <c r="M12" s="28">
        <v>10</v>
      </c>
      <c r="N12" s="29"/>
      <c r="O12" s="29"/>
      <c r="P12" s="29"/>
      <c r="Q12" s="29"/>
      <c r="R12" s="29"/>
      <c r="S12" s="29"/>
      <c r="T12" s="29"/>
      <c r="U12" s="29"/>
      <c r="V12" s="28">
        <v>338</v>
      </c>
      <c r="W12" s="28">
        <v>3380</v>
      </c>
      <c r="X12" s="28">
        <v>114</v>
      </c>
      <c r="Y12" s="28">
        <v>1140</v>
      </c>
    </row>
    <row r="13" spans="1:27" ht="15" x14ac:dyDescent="0.25">
      <c r="A13" s="28">
        <v>11</v>
      </c>
      <c r="B13" s="28">
        <v>90</v>
      </c>
      <c r="C13" s="28">
        <v>900</v>
      </c>
      <c r="D13" s="28">
        <v>23</v>
      </c>
      <c r="E13" s="28">
        <v>230</v>
      </c>
      <c r="F13" s="28">
        <v>1</v>
      </c>
      <c r="G13" s="28">
        <v>10</v>
      </c>
      <c r="H13" s="28">
        <v>6</v>
      </c>
      <c r="I13" s="28">
        <v>60</v>
      </c>
      <c r="J13" s="28">
        <v>6</v>
      </c>
      <c r="K13" s="28">
        <v>60</v>
      </c>
      <c r="L13" s="28">
        <v>1</v>
      </c>
      <c r="M13" s="28">
        <v>10</v>
      </c>
      <c r="N13" s="28">
        <v>1</v>
      </c>
      <c r="O13" s="28">
        <v>10</v>
      </c>
      <c r="P13" s="29"/>
      <c r="Q13" s="29"/>
      <c r="R13" s="28">
        <v>1</v>
      </c>
      <c r="S13" s="28">
        <v>10</v>
      </c>
      <c r="T13" s="28">
        <v>2</v>
      </c>
      <c r="U13" s="28">
        <v>20</v>
      </c>
      <c r="V13" s="28">
        <v>1558</v>
      </c>
      <c r="W13" s="28">
        <v>15580</v>
      </c>
      <c r="X13" s="28">
        <v>838</v>
      </c>
      <c r="Y13" s="28">
        <v>8380</v>
      </c>
    </row>
    <row r="14" spans="1:27" ht="15" x14ac:dyDescent="0.25">
      <c r="A14" s="28">
        <v>12</v>
      </c>
      <c r="B14" s="28">
        <v>38</v>
      </c>
      <c r="C14" s="28">
        <v>380</v>
      </c>
      <c r="D14" s="28">
        <v>1</v>
      </c>
      <c r="E14" s="28">
        <v>10</v>
      </c>
      <c r="F14" s="29"/>
      <c r="G14" s="29"/>
      <c r="H14" s="28">
        <v>4</v>
      </c>
      <c r="I14" s="28">
        <v>40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8">
        <v>683</v>
      </c>
      <c r="W14" s="28">
        <v>6830</v>
      </c>
      <c r="X14" s="28">
        <v>299</v>
      </c>
      <c r="Y14" s="28">
        <v>2990</v>
      </c>
    </row>
    <row r="15" spans="1:27" ht="15" x14ac:dyDescent="0.25">
      <c r="A15" s="28">
        <v>13</v>
      </c>
      <c r="B15" s="28">
        <v>103</v>
      </c>
      <c r="C15" s="28">
        <v>1030</v>
      </c>
      <c r="D15" s="28">
        <v>42</v>
      </c>
      <c r="E15" s="28">
        <v>420</v>
      </c>
      <c r="F15" s="28">
        <v>18</v>
      </c>
      <c r="G15" s="28">
        <v>180</v>
      </c>
      <c r="H15" s="28">
        <v>6</v>
      </c>
      <c r="I15" s="28">
        <v>60</v>
      </c>
      <c r="J15" s="28">
        <v>11</v>
      </c>
      <c r="K15" s="28">
        <v>110</v>
      </c>
      <c r="L15" s="28">
        <v>16</v>
      </c>
      <c r="M15" s="28">
        <v>160</v>
      </c>
      <c r="N15" s="29"/>
      <c r="O15" s="29"/>
      <c r="P15" s="29"/>
      <c r="Q15" s="29"/>
      <c r="R15" s="29"/>
      <c r="S15" s="29"/>
      <c r="T15" s="29"/>
      <c r="U15" s="29"/>
      <c r="V15" s="28">
        <v>1406</v>
      </c>
      <c r="W15" s="28">
        <v>14060</v>
      </c>
      <c r="X15" s="28">
        <v>652</v>
      </c>
      <c r="Y15" s="28">
        <v>6520</v>
      </c>
    </row>
    <row r="16" spans="1:27" ht="15" x14ac:dyDescent="0.25">
      <c r="A16" s="28">
        <v>14</v>
      </c>
      <c r="B16" s="28">
        <v>25</v>
      </c>
      <c r="C16" s="28">
        <v>250</v>
      </c>
      <c r="D16" s="28">
        <v>2</v>
      </c>
      <c r="E16" s="28">
        <v>20</v>
      </c>
      <c r="F16" s="28">
        <v>1</v>
      </c>
      <c r="G16" s="28">
        <v>10</v>
      </c>
      <c r="H16" s="29"/>
      <c r="I16" s="29"/>
      <c r="J16" s="28">
        <v>2</v>
      </c>
      <c r="K16" s="28">
        <v>20</v>
      </c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8">
        <v>100</v>
      </c>
      <c r="W16" s="28">
        <v>1000</v>
      </c>
      <c r="X16" s="28">
        <v>170</v>
      </c>
      <c r="Y16" s="28">
        <v>1700</v>
      </c>
    </row>
    <row r="17" spans="1:25" ht="15" x14ac:dyDescent="0.25">
      <c r="A17" s="28">
        <v>15</v>
      </c>
      <c r="B17" s="28">
        <v>179</v>
      </c>
      <c r="C17" s="28">
        <v>1790</v>
      </c>
      <c r="D17" s="28">
        <v>81</v>
      </c>
      <c r="E17" s="28">
        <v>810</v>
      </c>
      <c r="F17" s="28">
        <v>28</v>
      </c>
      <c r="G17" s="28">
        <v>280</v>
      </c>
      <c r="H17" s="28">
        <v>22</v>
      </c>
      <c r="I17" s="28">
        <v>220</v>
      </c>
      <c r="J17" s="28">
        <v>11</v>
      </c>
      <c r="K17" s="28">
        <v>110</v>
      </c>
      <c r="L17" s="28">
        <v>15</v>
      </c>
      <c r="M17" s="28">
        <v>150</v>
      </c>
      <c r="N17" s="28">
        <v>3</v>
      </c>
      <c r="O17" s="28">
        <v>30</v>
      </c>
      <c r="P17" s="29"/>
      <c r="Q17" s="29"/>
      <c r="R17" s="28">
        <v>5</v>
      </c>
      <c r="S17" s="28">
        <v>50</v>
      </c>
      <c r="T17" s="28">
        <v>88</v>
      </c>
      <c r="U17" s="28">
        <v>880</v>
      </c>
      <c r="V17" s="28">
        <v>3776</v>
      </c>
      <c r="W17" s="28">
        <v>37760</v>
      </c>
      <c r="X17" s="28">
        <v>1470</v>
      </c>
      <c r="Y17" s="28">
        <v>14700</v>
      </c>
    </row>
    <row r="18" spans="1:25" ht="15" x14ac:dyDescent="0.25">
      <c r="A18" s="28">
        <v>16</v>
      </c>
      <c r="B18" s="28">
        <v>308</v>
      </c>
      <c r="C18" s="28">
        <v>3080</v>
      </c>
      <c r="D18" s="28">
        <v>65</v>
      </c>
      <c r="E18" s="28">
        <v>650</v>
      </c>
      <c r="F18" s="28">
        <v>36</v>
      </c>
      <c r="G18" s="28">
        <v>360</v>
      </c>
      <c r="H18" s="28">
        <v>219</v>
      </c>
      <c r="I18" s="28">
        <v>2190</v>
      </c>
      <c r="J18" s="28">
        <v>16</v>
      </c>
      <c r="K18" s="28">
        <v>160</v>
      </c>
      <c r="L18" s="28">
        <v>7</v>
      </c>
      <c r="M18" s="28">
        <v>70</v>
      </c>
      <c r="N18" s="28">
        <v>8</v>
      </c>
      <c r="O18" s="28">
        <v>80</v>
      </c>
      <c r="P18" s="28">
        <v>8</v>
      </c>
      <c r="Q18" s="28">
        <v>80</v>
      </c>
      <c r="R18" s="29"/>
      <c r="S18" s="29"/>
      <c r="T18" s="28">
        <v>3</v>
      </c>
      <c r="U18" s="28">
        <v>30</v>
      </c>
      <c r="V18" s="28">
        <v>4477</v>
      </c>
      <c r="W18" s="28">
        <v>44770</v>
      </c>
      <c r="X18" s="28">
        <v>1507</v>
      </c>
      <c r="Y18" s="28">
        <v>15070</v>
      </c>
    </row>
    <row r="19" spans="1:25" ht="15" x14ac:dyDescent="0.25">
      <c r="A19" s="28">
        <v>17</v>
      </c>
      <c r="B19" s="28">
        <v>62</v>
      </c>
      <c r="C19" s="28">
        <v>620</v>
      </c>
      <c r="D19" s="28">
        <v>18</v>
      </c>
      <c r="E19" s="28">
        <v>180</v>
      </c>
      <c r="F19" s="28">
        <v>2</v>
      </c>
      <c r="G19" s="28">
        <v>20</v>
      </c>
      <c r="H19" s="28">
        <v>1</v>
      </c>
      <c r="I19" s="28">
        <v>10</v>
      </c>
      <c r="J19" s="28">
        <v>3</v>
      </c>
      <c r="K19" s="28">
        <v>30</v>
      </c>
      <c r="L19" s="28">
        <v>4</v>
      </c>
      <c r="M19" s="28">
        <v>40</v>
      </c>
      <c r="N19" s="29"/>
      <c r="O19" s="29"/>
      <c r="P19" s="28">
        <v>2</v>
      </c>
      <c r="Q19" s="28">
        <v>20</v>
      </c>
      <c r="R19" s="29"/>
      <c r="S19" s="29"/>
      <c r="T19" s="29"/>
      <c r="U19" s="29"/>
      <c r="V19" s="28">
        <v>943</v>
      </c>
      <c r="W19" s="28">
        <v>9430</v>
      </c>
      <c r="X19" s="28">
        <v>308</v>
      </c>
      <c r="Y19" s="28">
        <v>3080</v>
      </c>
    </row>
    <row r="20" spans="1:25" ht="15" x14ac:dyDescent="0.25">
      <c r="A20" s="28">
        <v>18</v>
      </c>
      <c r="B20" s="28">
        <v>107</v>
      </c>
      <c r="C20" s="28">
        <v>1070</v>
      </c>
      <c r="D20" s="28">
        <v>67</v>
      </c>
      <c r="E20" s="28">
        <v>670</v>
      </c>
      <c r="F20" s="28">
        <v>1</v>
      </c>
      <c r="G20" s="28">
        <v>10</v>
      </c>
      <c r="H20" s="28">
        <v>16</v>
      </c>
      <c r="I20" s="28">
        <v>160</v>
      </c>
      <c r="J20" s="28">
        <v>19</v>
      </c>
      <c r="K20" s="28">
        <v>190</v>
      </c>
      <c r="L20" s="28">
        <v>4</v>
      </c>
      <c r="M20" s="28">
        <v>40</v>
      </c>
      <c r="N20" s="29"/>
      <c r="O20" s="29"/>
      <c r="P20" s="28">
        <v>1</v>
      </c>
      <c r="Q20" s="28">
        <v>10</v>
      </c>
      <c r="R20" s="28">
        <v>1</v>
      </c>
      <c r="S20" s="28">
        <v>10</v>
      </c>
      <c r="T20" s="28">
        <v>80</v>
      </c>
      <c r="U20" s="28">
        <v>800</v>
      </c>
      <c r="V20" s="28">
        <v>2301</v>
      </c>
      <c r="W20" s="28">
        <v>23010</v>
      </c>
      <c r="X20" s="28">
        <v>673</v>
      </c>
      <c r="Y20" s="28">
        <v>6730</v>
      </c>
    </row>
    <row r="21" spans="1:25" ht="15" x14ac:dyDescent="0.25">
      <c r="A21" s="28">
        <v>19</v>
      </c>
      <c r="B21" s="28">
        <v>15</v>
      </c>
      <c r="C21" s="28">
        <v>150</v>
      </c>
      <c r="D21" s="28">
        <v>2</v>
      </c>
      <c r="E21" s="28">
        <v>20</v>
      </c>
      <c r="F21" s="29"/>
      <c r="G21" s="29"/>
      <c r="H21" s="29"/>
      <c r="I21" s="29"/>
      <c r="J21" s="28">
        <v>3</v>
      </c>
      <c r="K21" s="28">
        <v>30</v>
      </c>
      <c r="L21" s="29"/>
      <c r="M21" s="29"/>
      <c r="N21" s="29"/>
      <c r="O21" s="29"/>
      <c r="P21" s="29"/>
      <c r="Q21" s="29"/>
      <c r="R21" s="29"/>
      <c r="S21" s="29"/>
      <c r="T21" s="28">
        <v>6</v>
      </c>
      <c r="U21" s="28">
        <v>60</v>
      </c>
      <c r="V21" s="28">
        <v>530</v>
      </c>
      <c r="W21" s="28">
        <v>5300</v>
      </c>
      <c r="X21" s="28">
        <v>182</v>
      </c>
      <c r="Y21" s="28">
        <v>1820</v>
      </c>
    </row>
    <row r="22" spans="1:25" ht="15" x14ac:dyDescent="0.25">
      <c r="A22" s="28">
        <v>20</v>
      </c>
      <c r="B22" s="28">
        <v>104</v>
      </c>
      <c r="C22" s="28">
        <v>1040</v>
      </c>
      <c r="D22" s="28">
        <v>43</v>
      </c>
      <c r="E22" s="28">
        <v>430</v>
      </c>
      <c r="F22" s="28">
        <v>36</v>
      </c>
      <c r="G22" s="28">
        <v>360</v>
      </c>
      <c r="H22" s="28">
        <v>20</v>
      </c>
      <c r="I22" s="28">
        <v>200</v>
      </c>
      <c r="J22" s="28">
        <v>6</v>
      </c>
      <c r="K22" s="28">
        <v>60</v>
      </c>
      <c r="L22" s="28">
        <v>1</v>
      </c>
      <c r="M22" s="28">
        <v>10</v>
      </c>
      <c r="N22" s="28">
        <v>7</v>
      </c>
      <c r="O22" s="28">
        <v>70</v>
      </c>
      <c r="P22" s="29"/>
      <c r="Q22" s="29"/>
      <c r="R22" s="29"/>
      <c r="S22" s="29"/>
      <c r="T22" s="28">
        <v>31</v>
      </c>
      <c r="U22" s="28">
        <v>310</v>
      </c>
      <c r="V22" s="28">
        <v>1261</v>
      </c>
      <c r="W22" s="28">
        <v>12610</v>
      </c>
      <c r="X22" s="28">
        <v>280</v>
      </c>
      <c r="Y22" s="28">
        <v>2800</v>
      </c>
    </row>
    <row r="23" spans="1:25" ht="15" x14ac:dyDescent="0.25">
      <c r="A23" s="28">
        <v>21</v>
      </c>
      <c r="B23" s="28">
        <v>12</v>
      </c>
      <c r="C23" s="28">
        <v>120</v>
      </c>
      <c r="D23" s="28">
        <v>4</v>
      </c>
      <c r="E23" s="28">
        <v>40</v>
      </c>
      <c r="F23" s="28">
        <v>4</v>
      </c>
      <c r="G23" s="28">
        <v>40</v>
      </c>
      <c r="H23" s="28">
        <v>2</v>
      </c>
      <c r="I23" s="28">
        <v>20</v>
      </c>
      <c r="J23" s="28">
        <v>6</v>
      </c>
      <c r="K23" s="28">
        <v>60</v>
      </c>
      <c r="L23" s="29"/>
      <c r="M23" s="29"/>
      <c r="N23" s="29"/>
      <c r="O23" s="29"/>
      <c r="P23" s="29"/>
      <c r="Q23" s="29"/>
      <c r="R23" s="29"/>
      <c r="S23" s="29"/>
      <c r="T23" s="28">
        <v>5</v>
      </c>
      <c r="U23" s="28">
        <v>50</v>
      </c>
      <c r="V23" s="28">
        <v>375</v>
      </c>
      <c r="W23" s="28">
        <v>3750</v>
      </c>
      <c r="X23" s="28">
        <v>186</v>
      </c>
      <c r="Y23" s="28">
        <v>1860</v>
      </c>
    </row>
    <row r="24" spans="1:25" s="31" customFormat="1" ht="15" x14ac:dyDescent="0.25">
      <c r="A24" s="28">
        <v>22</v>
      </c>
      <c r="B24" s="28">
        <v>865</v>
      </c>
      <c r="C24" s="28">
        <v>8650</v>
      </c>
      <c r="D24" s="28">
        <v>462</v>
      </c>
      <c r="E24" s="28">
        <v>4620</v>
      </c>
      <c r="F24" s="28">
        <v>155</v>
      </c>
      <c r="G24" s="28">
        <v>1550</v>
      </c>
      <c r="H24" s="28">
        <v>172</v>
      </c>
      <c r="I24" s="28">
        <v>1720</v>
      </c>
      <c r="J24" s="28">
        <v>107</v>
      </c>
      <c r="K24" s="28">
        <v>1070</v>
      </c>
      <c r="L24" s="30">
        <f>127-50</f>
        <v>77</v>
      </c>
      <c r="M24" s="30">
        <f>1270-500</f>
        <v>770</v>
      </c>
      <c r="N24" s="30">
        <f>46-15</f>
        <v>31</v>
      </c>
      <c r="O24" s="30">
        <f>460-150</f>
        <v>310</v>
      </c>
      <c r="P24" s="28">
        <v>6</v>
      </c>
      <c r="Q24" s="28">
        <v>60</v>
      </c>
      <c r="R24" s="28">
        <v>25</v>
      </c>
      <c r="S24" s="28">
        <v>250</v>
      </c>
      <c r="T24" s="28">
        <v>422</v>
      </c>
      <c r="U24" s="28">
        <v>4220</v>
      </c>
      <c r="V24" s="28">
        <v>8846</v>
      </c>
      <c r="W24" s="28">
        <v>88460</v>
      </c>
      <c r="X24" s="28">
        <v>2628</v>
      </c>
      <c r="Y24" s="28">
        <v>26280</v>
      </c>
    </row>
    <row r="25" spans="1:25" ht="15" x14ac:dyDescent="0.25">
      <c r="A25" s="28">
        <v>23</v>
      </c>
      <c r="B25" s="28">
        <v>82</v>
      </c>
      <c r="C25" s="28">
        <v>820</v>
      </c>
      <c r="D25" s="28">
        <v>54</v>
      </c>
      <c r="E25" s="28">
        <v>540</v>
      </c>
      <c r="F25" s="28">
        <v>44</v>
      </c>
      <c r="G25" s="28">
        <v>440</v>
      </c>
      <c r="H25" s="28">
        <v>14</v>
      </c>
      <c r="I25" s="28">
        <v>140</v>
      </c>
      <c r="J25" s="28">
        <v>1</v>
      </c>
      <c r="K25" s="28">
        <v>10</v>
      </c>
      <c r="L25" s="28">
        <v>3</v>
      </c>
      <c r="M25" s="28">
        <v>30</v>
      </c>
      <c r="N25" s="28">
        <v>1</v>
      </c>
      <c r="O25" s="28">
        <v>10</v>
      </c>
      <c r="P25" s="29"/>
      <c r="Q25" s="29"/>
      <c r="R25" s="29"/>
      <c r="S25" s="29"/>
      <c r="T25" s="29"/>
      <c r="U25" s="29"/>
      <c r="V25" s="28">
        <v>1535</v>
      </c>
      <c r="W25" s="28">
        <v>15350</v>
      </c>
      <c r="X25" s="28">
        <v>878</v>
      </c>
      <c r="Y25" s="28">
        <v>8780</v>
      </c>
    </row>
    <row r="26" spans="1:25" ht="15" x14ac:dyDescent="0.25">
      <c r="A26" s="28">
        <v>24</v>
      </c>
      <c r="B26" s="28">
        <v>96</v>
      </c>
      <c r="C26" s="28">
        <v>960</v>
      </c>
      <c r="D26" s="28">
        <v>3</v>
      </c>
      <c r="E26" s="28">
        <v>30</v>
      </c>
      <c r="F26" s="28">
        <v>3</v>
      </c>
      <c r="G26" s="28">
        <v>30</v>
      </c>
      <c r="H26" s="28">
        <v>11</v>
      </c>
      <c r="I26" s="28">
        <v>110</v>
      </c>
      <c r="J26" s="28">
        <v>8</v>
      </c>
      <c r="K26" s="28">
        <v>80</v>
      </c>
      <c r="L26" s="28">
        <v>2</v>
      </c>
      <c r="M26" s="28">
        <v>20</v>
      </c>
      <c r="N26" s="29"/>
      <c r="O26" s="29"/>
      <c r="P26" s="29"/>
      <c r="Q26" s="29"/>
      <c r="R26" s="28">
        <v>4</v>
      </c>
      <c r="S26" s="28">
        <v>40</v>
      </c>
      <c r="T26" s="29"/>
      <c r="U26" s="29"/>
      <c r="V26" s="28">
        <v>1235</v>
      </c>
      <c r="W26" s="28">
        <v>12350</v>
      </c>
      <c r="X26" s="28">
        <v>452</v>
      </c>
      <c r="Y26" s="28">
        <v>4520</v>
      </c>
    </row>
    <row r="27" spans="1:25" ht="15" x14ac:dyDescent="0.25">
      <c r="A27" s="28">
        <v>25</v>
      </c>
      <c r="B27" s="28">
        <v>34</v>
      </c>
      <c r="C27" s="28">
        <v>340</v>
      </c>
      <c r="D27" s="28">
        <v>6</v>
      </c>
      <c r="E27" s="28">
        <v>60</v>
      </c>
      <c r="F27" s="28">
        <v>6</v>
      </c>
      <c r="G27" s="28">
        <v>60</v>
      </c>
      <c r="H27" s="28">
        <v>2</v>
      </c>
      <c r="I27" s="28">
        <v>20</v>
      </c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8">
        <v>971</v>
      </c>
      <c r="W27" s="28">
        <v>9710</v>
      </c>
      <c r="X27" s="28">
        <v>353</v>
      </c>
      <c r="Y27" s="28">
        <v>3530</v>
      </c>
    </row>
    <row r="28" spans="1:25" ht="15" x14ac:dyDescent="0.25">
      <c r="A28" s="28">
        <v>26</v>
      </c>
      <c r="B28" s="28">
        <v>95</v>
      </c>
      <c r="C28" s="28">
        <v>950</v>
      </c>
      <c r="D28" s="28">
        <v>9</v>
      </c>
      <c r="E28" s="28">
        <v>90</v>
      </c>
      <c r="F28" s="29"/>
      <c r="G28" s="29"/>
      <c r="H28" s="28">
        <v>12</v>
      </c>
      <c r="I28" s="28">
        <v>120</v>
      </c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8">
        <v>743</v>
      </c>
      <c r="W28" s="28">
        <v>7430</v>
      </c>
      <c r="X28" s="28">
        <v>535</v>
      </c>
      <c r="Y28" s="28">
        <v>5350</v>
      </c>
    </row>
    <row r="29" spans="1:25" ht="15" x14ac:dyDescent="0.25">
      <c r="A29" s="28">
        <v>27</v>
      </c>
      <c r="B29" s="28">
        <v>51</v>
      </c>
      <c r="C29" s="28">
        <v>510</v>
      </c>
      <c r="D29" s="28">
        <v>20</v>
      </c>
      <c r="E29" s="28">
        <v>200</v>
      </c>
      <c r="F29" s="28">
        <v>1</v>
      </c>
      <c r="G29" s="28">
        <v>10</v>
      </c>
      <c r="H29" s="28">
        <v>3</v>
      </c>
      <c r="I29" s="28">
        <v>30</v>
      </c>
      <c r="J29" s="28">
        <v>5</v>
      </c>
      <c r="K29" s="28">
        <v>50</v>
      </c>
      <c r="L29" s="28">
        <v>2</v>
      </c>
      <c r="M29" s="28">
        <v>20</v>
      </c>
      <c r="N29" s="28">
        <v>6</v>
      </c>
      <c r="O29" s="28">
        <v>60</v>
      </c>
      <c r="P29" s="29"/>
      <c r="Q29" s="29"/>
      <c r="R29" s="28">
        <v>1</v>
      </c>
      <c r="S29" s="28">
        <v>10</v>
      </c>
      <c r="T29" s="28">
        <v>1</v>
      </c>
      <c r="U29" s="28">
        <v>10</v>
      </c>
      <c r="V29" s="28">
        <v>727</v>
      </c>
      <c r="W29" s="28">
        <v>7270</v>
      </c>
      <c r="X29" s="28">
        <v>244</v>
      </c>
      <c r="Y29" s="28">
        <v>2440</v>
      </c>
    </row>
    <row r="30" spans="1:25" ht="15" x14ac:dyDescent="0.25">
      <c r="A30" s="28">
        <v>28</v>
      </c>
      <c r="B30" s="28">
        <v>40</v>
      </c>
      <c r="C30" s="28">
        <v>400</v>
      </c>
      <c r="D30" s="28">
        <v>8</v>
      </c>
      <c r="E30" s="28">
        <v>80</v>
      </c>
      <c r="F30" s="28">
        <v>4</v>
      </c>
      <c r="G30" s="28">
        <v>40</v>
      </c>
      <c r="H30" s="29"/>
      <c r="I30" s="29"/>
      <c r="J30" s="28">
        <v>1</v>
      </c>
      <c r="K30" s="28">
        <v>10</v>
      </c>
      <c r="L30" s="28">
        <v>1</v>
      </c>
      <c r="M30" s="28">
        <v>10</v>
      </c>
      <c r="N30" s="29"/>
      <c r="O30" s="29"/>
      <c r="P30" s="29"/>
      <c r="Q30" s="29"/>
      <c r="R30" s="29"/>
      <c r="S30" s="29"/>
      <c r="T30" s="28">
        <v>19</v>
      </c>
      <c r="U30" s="28">
        <v>190</v>
      </c>
      <c r="V30" s="28">
        <v>935</v>
      </c>
      <c r="W30" s="28">
        <v>9350</v>
      </c>
      <c r="X30" s="28">
        <v>248</v>
      </c>
      <c r="Y30" s="28">
        <v>2480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2021</vt:lpstr>
      <vt:lpstr>Таблица 1 2023</vt:lpstr>
      <vt:lpstr>2022</vt:lpstr>
      <vt:lpstr>2023</vt:lpstr>
      <vt:lpstr>Таблица 1</vt:lpstr>
      <vt:lpstr>Sheet2</vt:lpstr>
      <vt:lpstr>'2021'!Print_Area</vt:lpstr>
      <vt:lpstr>'Таблица 1'!Print_Area</vt:lpstr>
      <vt:lpstr>'Таблица 1'!Print_Titles</vt:lpstr>
      <vt:lpstr>'Таблица 1 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Даниела Георгиева Драгомирова-Лаловска</dc:creator>
  <cp:lastModifiedBy>Даниела Георгиева Драгомирова-Лаловска</cp:lastModifiedBy>
  <cp:lastPrinted>2024-02-09T14:07:43Z</cp:lastPrinted>
  <dcterms:created xsi:type="dcterms:W3CDTF">2022-05-18T07:40:12Z</dcterms:created>
  <dcterms:modified xsi:type="dcterms:W3CDTF">2024-04-22T11:36:32Z</dcterms:modified>
</cp:coreProperties>
</file>